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AKO\26-02-AOTMA ESB ETL (EDI)\2_DCE publié\"/>
    </mc:Choice>
  </mc:AlternateContent>
  <xr:revisionPtr revIDLastSave="0" documentId="13_ncr:1_{1A9A4776-82CA-4404-A0D6-BC97278AFEF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ffre financière" sheetId="7" r:id="rId1"/>
    <sheet name="Phase initialisation" sheetId="1" r:id="rId2"/>
    <sheet name="Maintenance corrective" sheetId="2" r:id="rId3"/>
    <sheet name="Maintenance évolutive" sheetId="3" r:id="rId4"/>
    <sheet name="Etudes et post-maintenance" sheetId="6" r:id="rId5"/>
    <sheet name="Maintenance adaptative" sheetId="4" r:id="rId6"/>
    <sheet name="Transférabilité réversibilité" sheetId="8" r:id="rId7"/>
    <sheet name="DQE" sheetId="9" r:id="rId8"/>
  </sheets>
  <definedNames>
    <definedName name="_xlnm._FilterDatabase" localSheetId="5" hidden="1">'Maintenance adaptative'!$B$8:$F$8</definedName>
    <definedName name="_xlnm._FilterDatabase" localSheetId="3" hidden="1">'Maintenance évolutive'!$B$12:$H$12</definedName>
    <definedName name="_Toc267582587" localSheetId="0">'Offre financière'!$A$4</definedName>
    <definedName name="_Toc386466021" localSheetId="3">'Maintenance évolutive'!#REF!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1" i="1" l="1"/>
  <c r="D22" i="3"/>
  <c r="E10" i="8"/>
  <c r="E9" i="8" l="1"/>
  <c r="E10" i="4"/>
  <c r="E11" i="4"/>
  <c r="E12" i="4"/>
  <c r="E13" i="4"/>
  <c r="E9" i="4"/>
  <c r="D17" i="6" l="1"/>
  <c r="O37" i="9" s="1"/>
  <c r="P37" i="9" s="1"/>
  <c r="U37" i="9" s="1"/>
  <c r="V37" i="9" s="1"/>
  <c r="D16" i="6"/>
  <c r="D10" i="6"/>
  <c r="G31" i="9" s="1"/>
  <c r="H31" i="9" s="1"/>
  <c r="S31" i="9" s="1"/>
  <c r="V31" i="9" s="1"/>
  <c r="D11" i="6"/>
  <c r="D12" i="6"/>
  <c r="O33" i="9" s="1"/>
  <c r="P33" i="9" s="1"/>
  <c r="U33" i="9" s="1"/>
  <c r="V33" i="9" s="1"/>
  <c r="D13" i="6"/>
  <c r="C34" i="9" s="1"/>
  <c r="D34" i="9" s="1"/>
  <c r="R34" i="9" s="1"/>
  <c r="V34" i="9" s="1"/>
  <c r="D14" i="6"/>
  <c r="G35" i="9" s="1"/>
  <c r="H35" i="9" s="1"/>
  <c r="S35" i="9" s="1"/>
  <c r="V35" i="9" s="1"/>
  <c r="D9" i="6"/>
  <c r="C30" i="9" s="1"/>
  <c r="D30" i="9" s="1"/>
  <c r="R30" i="9" s="1"/>
  <c r="V30" i="9" s="1"/>
  <c r="K26" i="9" a="1"/>
  <c r="K26" i="9" s="1"/>
  <c r="L26" i="9" s="1"/>
  <c r="T26" i="9" s="1"/>
  <c r="V26" i="9" s="1"/>
  <c r="G11" i="2"/>
  <c r="G9" i="9" s="1"/>
  <c r="H9" i="9" s="1"/>
  <c r="S9" i="9" s="1"/>
  <c r="V9" i="9" s="1"/>
  <c r="G12" i="2"/>
  <c r="K10" i="9" s="1"/>
  <c r="L10" i="9" s="1"/>
  <c r="T10" i="9" s="1"/>
  <c r="V10" i="9" s="1"/>
  <c r="G13" i="2"/>
  <c r="O11" i="9" s="1"/>
  <c r="P11" i="9" s="1"/>
  <c r="U11" i="9" s="1"/>
  <c r="V11" i="9" s="1"/>
  <c r="G10" i="2"/>
  <c r="C8" i="9" s="1"/>
  <c r="D8" i="9" s="1"/>
  <c r="R8" i="9" s="1"/>
  <c r="V8" i="9" s="1"/>
  <c r="E16" i="1"/>
  <c r="C7" i="9" s="1"/>
  <c r="D7" i="9" s="1"/>
  <c r="R7" i="9" s="1"/>
  <c r="V7" i="9" s="1"/>
  <c r="E9" i="1"/>
  <c r="E10" i="1"/>
  <c r="O44" i="9"/>
  <c r="P44" i="9" s="1"/>
  <c r="U44" i="9" s="1"/>
  <c r="V44" i="9" s="1"/>
  <c r="O43" i="9"/>
  <c r="P43" i="9" s="1"/>
  <c r="U43" i="9" s="1"/>
  <c r="V43" i="9" s="1"/>
  <c r="C42" i="9"/>
  <c r="D42" i="9" s="1"/>
  <c r="R42" i="9" s="1"/>
  <c r="V42" i="9" s="1"/>
  <c r="O41" i="9"/>
  <c r="P41" i="9" s="1"/>
  <c r="U41" i="9" s="1"/>
  <c r="V41" i="9" s="1"/>
  <c r="K40" i="9"/>
  <c r="L40" i="9" s="1"/>
  <c r="T40" i="9" s="1"/>
  <c r="V40" i="9" s="1"/>
  <c r="G39" i="9"/>
  <c r="H39" i="9" s="1"/>
  <c r="S39" i="9" s="1"/>
  <c r="V39" i="9" s="1"/>
  <c r="C38" i="9"/>
  <c r="D38" i="9" s="1"/>
  <c r="R38" i="9" s="1"/>
  <c r="V38" i="9" s="1"/>
  <c r="K36" i="9"/>
  <c r="L36" i="9" s="1"/>
  <c r="T36" i="9" s="1"/>
  <c r="V36" i="9" s="1"/>
  <c r="K32" i="9"/>
  <c r="L32" i="9" s="1"/>
  <c r="T32" i="9" s="1"/>
  <c r="V32" i="9" s="1"/>
  <c r="U42" i="9"/>
  <c r="U40" i="9"/>
  <c r="U39" i="9"/>
  <c r="U38" i="9"/>
  <c r="U36" i="9"/>
  <c r="U35" i="9"/>
  <c r="U34" i="9"/>
  <c r="U32" i="9"/>
  <c r="U31" i="9"/>
  <c r="U30" i="9"/>
  <c r="U28" i="9"/>
  <c r="U26" i="9"/>
  <c r="U25" i="9"/>
  <c r="U24" i="9"/>
  <c r="U22" i="9"/>
  <c r="U21" i="9"/>
  <c r="U20" i="9"/>
  <c r="U18" i="9"/>
  <c r="U17" i="9"/>
  <c r="U16" i="9"/>
  <c r="U14" i="9"/>
  <c r="U13" i="9"/>
  <c r="U12" i="9"/>
  <c r="U10" i="9"/>
  <c r="U9" i="9"/>
  <c r="U8" i="9"/>
  <c r="U7" i="9"/>
  <c r="U6" i="9"/>
  <c r="U5" i="9"/>
  <c r="T44" i="9"/>
  <c r="T43" i="9"/>
  <c r="T42" i="9"/>
  <c r="T41" i="9"/>
  <c r="T39" i="9"/>
  <c r="T38" i="9"/>
  <c r="T37" i="9"/>
  <c r="T35" i="9"/>
  <c r="T34" i="9"/>
  <c r="T33" i="9"/>
  <c r="T31" i="9"/>
  <c r="T30" i="9"/>
  <c r="T29" i="9"/>
  <c r="T27" i="9"/>
  <c r="T25" i="9"/>
  <c r="T24" i="9"/>
  <c r="T23" i="9"/>
  <c r="T21" i="9"/>
  <c r="T20" i="9"/>
  <c r="T19" i="9"/>
  <c r="T17" i="9"/>
  <c r="T16" i="9"/>
  <c r="T15" i="9"/>
  <c r="T13" i="9"/>
  <c r="T12" i="9"/>
  <c r="T11" i="9"/>
  <c r="T9" i="9"/>
  <c r="T8" i="9"/>
  <c r="T7" i="9"/>
  <c r="T6" i="9"/>
  <c r="T5" i="9"/>
  <c r="S44" i="9"/>
  <c r="S43" i="9"/>
  <c r="S42" i="9"/>
  <c r="S41" i="9"/>
  <c r="S40" i="9"/>
  <c r="S38" i="9"/>
  <c r="S37" i="9"/>
  <c r="S36" i="9"/>
  <c r="S34" i="9"/>
  <c r="S33" i="9"/>
  <c r="S32" i="9"/>
  <c r="S30" i="9"/>
  <c r="S29" i="9"/>
  <c r="S28" i="9"/>
  <c r="S27" i="9"/>
  <c r="S26" i="9"/>
  <c r="S24" i="9"/>
  <c r="S23" i="9"/>
  <c r="S22" i="9"/>
  <c r="S20" i="9"/>
  <c r="S19" i="9"/>
  <c r="S18" i="9"/>
  <c r="S16" i="9"/>
  <c r="S15" i="9"/>
  <c r="S14" i="9"/>
  <c r="S12" i="9"/>
  <c r="S11" i="9"/>
  <c r="S10" i="9"/>
  <c r="S8" i="9"/>
  <c r="S7" i="9"/>
  <c r="S6" i="9"/>
  <c r="S5" i="9"/>
  <c r="R44" i="9"/>
  <c r="R43" i="9"/>
  <c r="R41" i="9"/>
  <c r="R40" i="9"/>
  <c r="R39" i="9"/>
  <c r="R37" i="9"/>
  <c r="R36" i="9"/>
  <c r="R35" i="9"/>
  <c r="R33" i="9"/>
  <c r="R32" i="9"/>
  <c r="R31" i="9"/>
  <c r="R29" i="9"/>
  <c r="R28" i="9"/>
  <c r="R27" i="9"/>
  <c r="R26" i="9"/>
  <c r="R25" i="9"/>
  <c r="R23" i="9"/>
  <c r="R22" i="9"/>
  <c r="R21" i="9"/>
  <c r="R19" i="9"/>
  <c r="R18" i="9"/>
  <c r="R17" i="9"/>
  <c r="R15" i="9"/>
  <c r="R14" i="9"/>
  <c r="R13" i="9"/>
  <c r="R11" i="9"/>
  <c r="R10" i="9"/>
  <c r="R9" i="9"/>
  <c r="C6" i="9" l="1"/>
  <c r="D6" i="9" s="1"/>
  <c r="R6" i="9" s="1"/>
  <c r="V6" i="9" s="1"/>
  <c r="C5" i="9"/>
  <c r="D5" i="9" s="1"/>
  <c r="R5" i="9" s="1"/>
  <c r="V5" i="9" s="1"/>
  <c r="K18" i="9" a="1"/>
  <c r="K18" i="9" s="1"/>
  <c r="L18" i="9" s="1"/>
  <c r="T18" i="9" s="1"/>
  <c r="V18" i="9" s="1"/>
  <c r="C20" i="9" a="1"/>
  <c r="C20" i="9" s="1"/>
  <c r="D20" i="9" s="1"/>
  <c r="R20" i="9" s="1"/>
  <c r="V20" i="9" s="1"/>
  <c r="O27" i="9" a="1"/>
  <c r="O27" i="9" s="1"/>
  <c r="P27" i="9" s="1"/>
  <c r="U27" i="9" s="1"/>
  <c r="V27" i="9" s="1"/>
  <c r="O19" i="9" a="1"/>
  <c r="O19" i="9" s="1"/>
  <c r="P19" i="9" s="1"/>
  <c r="U19" i="9" s="1"/>
  <c r="V19" i="9" s="1"/>
  <c r="K28" i="9" a="1"/>
  <c r="K28" i="9" s="1"/>
  <c r="L28" i="9" s="1"/>
  <c r="T28" i="9" s="1"/>
  <c r="V28" i="9" s="1"/>
  <c r="C16" i="9" a="1"/>
  <c r="C16" i="9" s="1"/>
  <c r="D16" i="9" s="1"/>
  <c r="R16" i="9" s="1"/>
  <c r="V16" i="9" s="1"/>
  <c r="O29" i="9" a="1"/>
  <c r="O29" i="9" s="1"/>
  <c r="P29" i="9" s="1"/>
  <c r="U29" i="9" s="1"/>
  <c r="V29" i="9" s="1"/>
  <c r="G13" i="9" a="1"/>
  <c r="G13" i="9" s="1"/>
  <c r="H13" i="9" s="1"/>
  <c r="S13" i="9" s="1"/>
  <c r="V13" i="9" s="1"/>
  <c r="K14" i="9" a="1"/>
  <c r="K14" i="9" s="1"/>
  <c r="L14" i="9" s="1"/>
  <c r="T14" i="9" s="1"/>
  <c r="V14" i="9" s="1"/>
  <c r="O15" i="9" a="1"/>
  <c r="O15" i="9" s="1"/>
  <c r="P15" i="9" s="1"/>
  <c r="U15" i="9" s="1"/>
  <c r="V15" i="9" s="1"/>
  <c r="G17" i="9" a="1"/>
  <c r="G17" i="9" s="1"/>
  <c r="H17" i="9" s="1"/>
  <c r="S17" i="9" s="1"/>
  <c r="V17" i="9" s="1"/>
  <c r="G21" i="9" a="1"/>
  <c r="G21" i="9" s="1"/>
  <c r="H21" i="9" s="1"/>
  <c r="S21" i="9" s="1"/>
  <c r="V21" i="9" s="1"/>
  <c r="K22" i="9"/>
  <c r="L22" i="9" s="1"/>
  <c r="T22" i="9" s="1"/>
  <c r="V22" i="9" s="1"/>
  <c r="O23" i="9" a="1"/>
  <c r="O23" i="9" s="1"/>
  <c r="P23" i="9" s="1"/>
  <c r="U23" i="9" s="1"/>
  <c r="V23" i="9" s="1"/>
  <c r="C24" i="9" a="1"/>
  <c r="C24" i="9" s="1"/>
  <c r="D24" i="9" s="1"/>
  <c r="R24" i="9" s="1"/>
  <c r="V24" i="9" s="1"/>
  <c r="G25" i="9" a="1"/>
  <c r="G25" i="9" s="1"/>
  <c r="H25" i="9" s="1"/>
  <c r="S25" i="9" s="1"/>
  <c r="V25" i="9" s="1"/>
  <c r="C12" i="9" a="1"/>
  <c r="C12" i="9" s="1"/>
  <c r="D12" i="9" s="1"/>
  <c r="R12" i="9" s="1"/>
  <c r="V12" i="9" s="1"/>
  <c r="E11" i="1"/>
  <c r="R45" i="9" l="1"/>
  <c r="V45" i="9"/>
  <c r="S45" i="9"/>
  <c r="U45" i="9"/>
  <c r="T45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<sst xmlns="http://schemas.openxmlformats.org/spreadsheetml/2006/main" count="175" uniqueCount="145">
  <si>
    <t>Initialisation</t>
  </si>
  <si>
    <t>Charges en j/h*</t>
  </si>
  <si>
    <t>Coût € HT</t>
  </si>
  <si>
    <t>Coût € TTC</t>
  </si>
  <si>
    <t>Les prix sont unitaires.</t>
  </si>
  <si>
    <t>Tous les frais annexes (locaux, matériels, logiciels, déplacements, etc …) seront inclus dans les prix proposés.</t>
  </si>
  <si>
    <t>* A titre complémentaire dans le cadre de l’analyse comparative des offres, il est demandé aux candidats de préciser le coût des charges en jour/homme.</t>
  </si>
  <si>
    <t>Très simple</t>
  </si>
  <si>
    <t>Simple</t>
  </si>
  <si>
    <t>Moyenne</t>
  </si>
  <si>
    <r>
      <t xml:space="preserve">Charges </t>
    </r>
    <r>
      <rPr>
        <b/>
        <i/>
        <sz val="10"/>
        <color theme="1"/>
        <rFont val="Arial"/>
        <family val="2"/>
      </rPr>
      <t>globales</t>
    </r>
    <r>
      <rPr>
        <i/>
        <sz val="10"/>
        <color theme="1"/>
        <rFont val="Arial"/>
        <family val="2"/>
      </rPr>
      <t xml:space="preserve"> en jours.homme tous profils confondus</t>
    </r>
  </si>
  <si>
    <t>Les charges unitaires (en jours.homme) à reporter dans ce tableau doivent inclure l’intégralité des charges, y compris l’analyse, les spécifications, le développement, la documentation, les tests, la gestion de projet…</t>
  </si>
  <si>
    <t>Coût journalier moyen</t>
  </si>
  <si>
    <t>maintenance évolutive</t>
  </si>
  <si>
    <t>Coût maximum € HT</t>
  </si>
  <si>
    <t>Coût maximum € TTC</t>
  </si>
  <si>
    <t>Maintenance adaptative
Coûts et délais unitaires et maximaux de migration suite à :</t>
  </si>
  <si>
    <t>Toute prestation devra au préalable faire l’objet d’un devis qui ne pourra dépasser les charges et coûts indiqués dans ce tableau.</t>
  </si>
  <si>
    <t>Etude de cadrage</t>
  </si>
  <si>
    <t xml:space="preserve">Etude d'impact </t>
  </si>
  <si>
    <t>Etude d'architecture</t>
  </si>
  <si>
    <t>Accompagnement à la recette</t>
  </si>
  <si>
    <t>A l’appui des offres techniques, dans un document intitulé « Offre financière », il est demandé aux candidats de compléter l’intégralité des tableaux ci-dessous. L’absence de fourniture de ce document est un motif de rejet de l’offre.</t>
  </si>
  <si>
    <t>Les tableaux doivent détailler les charges en jour/homme selon les profils des intervenants quand cela est nécessaire. Ils compteront dans ce cas autant de lignes que de profils.</t>
  </si>
  <si>
    <t>OFFRES FINANCIERES</t>
  </si>
  <si>
    <t>Phase</t>
  </si>
  <si>
    <t>tableau 3.1 : maintenance évolutive</t>
  </si>
  <si>
    <t>tableau 3.2 : maintenance évolutive coût moyen journalier</t>
  </si>
  <si>
    <t xml:space="preserve">Tableau 1 : initialisation </t>
  </si>
  <si>
    <t>Tableau 6 : transférabilité / réversibilité</t>
  </si>
  <si>
    <t>Transfert de compétences aux équipe de la DSI</t>
  </si>
  <si>
    <t>Prise de connaissance</t>
  </si>
  <si>
    <t>Initialisation complémentaire</t>
  </si>
  <si>
    <t>Tableaux 3 : maintenance évolutive</t>
  </si>
  <si>
    <t>Les candidats renseigneront dans les tableaux ci-après, les paramètres d’évaluation des charges qui seront utilisés lors de la maintenance évolutive, en application de la méthode de chiffrage décrite dans le CCTP.</t>
  </si>
  <si>
    <t>Ces unités d’œuvre s’appliquent sur les échanges mis en œuvre sur les plateformes ESB Tibco et ETL PowerCenter Informatica</t>
  </si>
  <si>
    <t>Complexité échange</t>
  </si>
  <si>
    <t>Nouvel échange</t>
  </si>
  <si>
    <t>Complexité évolution</t>
  </si>
  <si>
    <t>Elémentaire</t>
  </si>
  <si>
    <t>L'onglet étude regroupe l'ensemble des prestations pouvant être commandées de l'avant projet à la mise en œuvre</t>
  </si>
  <si>
    <t>Les coûts et délais à préciser sont des coûts et délais maximaux.</t>
  </si>
  <si>
    <t>Initialisation du marché TMA (PAQ, manuel d'appropriation, schéma d'organisation)</t>
  </si>
  <si>
    <t xml:space="preserve">Tableau 1.1 : initialisation </t>
  </si>
  <si>
    <t>Tableau 1.2 : initialisation complémentaire</t>
  </si>
  <si>
    <t>Coût
 journalier moyen 
€ HT</t>
  </si>
  <si>
    <t>Coût 
journalier moyen 
€ TTC</t>
  </si>
  <si>
    <t>Etudes préalables</t>
  </si>
  <si>
    <t>Spécifications fonctionnelles générales ou détaillées d'une application</t>
  </si>
  <si>
    <t>Maquettage de la solution</t>
  </si>
  <si>
    <t>Prototypage de la solution</t>
  </si>
  <si>
    <t>Post-maintenance</t>
  </si>
  <si>
    <t>Autres prestations post-maintenance</t>
  </si>
  <si>
    <t>Prix forfaitaire de transférabilité  / réversibilité totale</t>
  </si>
  <si>
    <r>
      <t xml:space="preserve">Prix de transférabilité  / réversibilité partielle 
</t>
    </r>
    <r>
      <rPr>
        <i/>
        <sz val="10"/>
        <color theme="1"/>
        <rFont val="Calibri"/>
        <family val="2"/>
        <scheme val="minor"/>
      </rPr>
      <t>(sur devis ; maximum : le prix forfaitaire de transférabilité  / réversibilité totale)</t>
    </r>
  </si>
  <si>
    <t xml:space="preserve">Le prix de la transférabilité / réversibilité est forfaitaire. </t>
  </si>
  <si>
    <t xml:space="preserve">Les prix de la maintenance corrective sont forfaitaires. </t>
  </si>
  <si>
    <t>Changement de version ESB Tibco BW mineure</t>
  </si>
  <si>
    <t>Changement de version ESB Tibco BW majeure</t>
  </si>
  <si>
    <t>Changement de version des produits connexes ESB TIBCO (EMS, TEA, HAWK, Studio)</t>
  </si>
  <si>
    <t>Changement de version du produit ESB nJAMS</t>
  </si>
  <si>
    <r>
      <rPr>
        <b/>
        <sz val="11"/>
        <color theme="1"/>
        <rFont val="Calibri"/>
        <family val="2"/>
        <scheme val="minor"/>
      </rPr>
      <t>Tableau des charges unitaires</t>
    </r>
    <r>
      <rPr>
        <sz val="11"/>
        <color theme="1"/>
        <rFont val="Calibri"/>
        <family val="2"/>
        <scheme val="minor"/>
      </rPr>
      <t xml:space="preserve"> suivant la classification des échanges et évolutions :</t>
    </r>
  </si>
  <si>
    <t>Prestations</t>
  </si>
  <si>
    <t>coef. Réducteur**</t>
  </si>
  <si>
    <t>Montant FORFAITAIRE ANNUEL € HT</t>
  </si>
  <si>
    <t>Montant FORFAITAIRE ANNUEL € TTC</t>
  </si>
  <si>
    <t>Code</t>
  </si>
  <si>
    <t>Libellé</t>
  </si>
  <si>
    <t>MCO_1</t>
  </si>
  <si>
    <t>Maintenance corrective ANNEE 1</t>
  </si>
  <si>
    <t>MCO_2</t>
  </si>
  <si>
    <t>Maintenance corrective ANNEE 2</t>
  </si>
  <si>
    <t>MCO_3</t>
  </si>
  <si>
    <t>Maintenance corrective ANNEE 3</t>
  </si>
  <si>
    <t>MCO_4</t>
  </si>
  <si>
    <t>Maintenance corrective ANNEE 4</t>
  </si>
  <si>
    <t>* A titre complémentaire dans le cadre de l’analyse comparative des offres, il est demandé aux candidats de préciser  le coût des charges en jour/homme.</t>
  </si>
  <si>
    <t>** Tenir compte du plan de progrès attendu cf.CCTP</t>
  </si>
  <si>
    <t xml:space="preserve">     Plan de progrès - Coeficient réducteur minimum :</t>
  </si>
  <si>
    <t>Année 1</t>
  </si>
  <si>
    <t>Année 2</t>
  </si>
  <si>
    <t>Année 3</t>
  </si>
  <si>
    <t>Année 4</t>
  </si>
  <si>
    <t>Global contrat</t>
  </si>
  <si>
    <t>Nombre d'UO</t>
  </si>
  <si>
    <t>Total année 1</t>
  </si>
  <si>
    <t>Total année 2</t>
  </si>
  <si>
    <t>Total année 3</t>
  </si>
  <si>
    <t>Total année 4</t>
  </si>
  <si>
    <t>Total</t>
  </si>
  <si>
    <t xml:space="preserve">Libellé  </t>
  </si>
  <si>
    <t>Le prix de l’initialisation est unitaire</t>
  </si>
  <si>
    <t>Le prix de l’initialisation est forfaitaire</t>
  </si>
  <si>
    <t>2 : MCO_1</t>
  </si>
  <si>
    <t>2 : MCO_2</t>
  </si>
  <si>
    <t>2 : MCO_3</t>
  </si>
  <si>
    <t>2 : MCO_4</t>
  </si>
  <si>
    <t>3 : simple - nouvel échange</t>
  </si>
  <si>
    <t>3 : simple - évolution élémentaire</t>
  </si>
  <si>
    <t>3 : simple - évolution très simple</t>
  </si>
  <si>
    <t>3 : simple - évolution simple</t>
  </si>
  <si>
    <t>3 : simple - évolution moyenne</t>
  </si>
  <si>
    <t>3 : simple - évolution complexe</t>
  </si>
  <si>
    <t>3 : moyen - nouvel échange</t>
  </si>
  <si>
    <t>3 : moyen - évolution élémentaire</t>
  </si>
  <si>
    <t>3 : moyen - évolution très simple</t>
  </si>
  <si>
    <t>3 : moyen - évolution simple</t>
  </si>
  <si>
    <t>3 : moyen - évolution moyenne</t>
  </si>
  <si>
    <t>3 : moyen - évolution complexe</t>
  </si>
  <si>
    <t>3 : complexe - nouvel échange</t>
  </si>
  <si>
    <t>3 : complexe - évolution élémentaire</t>
  </si>
  <si>
    <t>3 : complexe - évolution très simple</t>
  </si>
  <si>
    <t>3 : complexe - évolution simple</t>
  </si>
  <si>
    <t>3 : complexe - évolution moyenne</t>
  </si>
  <si>
    <t>3 : complexe - évolution complexe</t>
  </si>
  <si>
    <t>6 : Prix forfaitaire de transférabilité  / réversibilité totale</t>
  </si>
  <si>
    <t xml:space="preserve">6 : Prix de transférabilité  / réversibilité partielle </t>
  </si>
  <si>
    <t xml:space="preserve">total </t>
  </si>
  <si>
    <t xml:space="preserve">Le tableau prend en compte les attentes du CCTP en son point 4.3 concernant le plan de progrès. </t>
  </si>
  <si>
    <t>Tableau 4 : prestations d'études et post-maintenance</t>
  </si>
  <si>
    <t>Tableau 5 : maintenance adaptative</t>
  </si>
  <si>
    <t>4 : Etude de cadrage</t>
  </si>
  <si>
    <t xml:space="preserve">4 : Etude d'impact </t>
  </si>
  <si>
    <t>4 : Etude d'architecture</t>
  </si>
  <si>
    <t>4 : Spécifications fonctionnelles générales ou détaillées d'une application</t>
  </si>
  <si>
    <t>4 : Maquettage de la solution</t>
  </si>
  <si>
    <t>4 : Prototypage de la solution</t>
  </si>
  <si>
    <t>4 : Accompagnement à la recette</t>
  </si>
  <si>
    <t>4 : Autres prestations post-maintenance</t>
  </si>
  <si>
    <t>5 : Changement de version ESB Tibco BW mineure</t>
  </si>
  <si>
    <t>5 : Changement de version ESB Tibco BW majeure</t>
  </si>
  <si>
    <t>5 : Changement de version des produits connexes ESB TIBCO</t>
  </si>
  <si>
    <t>5 : Changement de version du produit ESB nJAMS</t>
  </si>
  <si>
    <t>5 : Transfert de compétences aux équipe de la DSI</t>
  </si>
  <si>
    <t>Les colonnes "montant TTC " seront calculées automatiquement, par conséquent vous n'avez rien à remplir dans ces colonnes.</t>
  </si>
  <si>
    <t xml:space="preserve">Montant unitaire TTC </t>
  </si>
  <si>
    <t>Montant unitaire TTC</t>
  </si>
  <si>
    <t xml:space="preserve">Le Détail Quantitatif Estimatif (D.Q.E.) est destiné à évaluer l’offre financière des candidats.                                                                                                                                                                                                                                                                                                Les quantités indiquées dans le tableau du DQE sont prévisionnelles, cela vous est communiqué à titre indicatif et n'est en aucun cas contractuel.
Les prix unitaires indiqués  pour chacune des prestations seront automatiquement reportés dans l'onglet du DQE,par conséquent vous n'avez rien à remplir dans cet onglet.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</si>
  <si>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Complexe</t>
  </si>
  <si>
    <t>Moyen</t>
  </si>
  <si>
    <t>Délai maximum</t>
  </si>
  <si>
    <t>1 : Initialisation - Prise de connaissance</t>
  </si>
  <si>
    <t>1 : Initialisation - Initialisation du marché TMA</t>
  </si>
  <si>
    <t>1 : Initialisation complémentaire</t>
  </si>
  <si>
    <t xml:space="preserve"> Tableau 2 : maintenance corrective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</si>
</sst>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C]_-;\-* #,##0.00\ [$€-40C]_-;_-* &quot;-&quot;??\ [$€-40C]_-;_-@_-"/>
    <numFmt numFmtId="165" formatCode="#,##0.00\ &quot;€&quot;"/>
  </numFmts>
  <fonts count="2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5" tint="-0.249977111117893"/>
      <name val="Arial"/>
      <family val="2"/>
    </font>
    <font>
      <b/>
      <sz val="11"/>
      <color theme="5" tint="-0.249977111117893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0"/>
      <color rgb="FF00B05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/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0" fillId="0" borderId="7" xfId="0" applyBorder="1"/>
    <xf numFmtId="0" fontId="0" fillId="0" borderId="8" xfId="0" applyBorder="1"/>
    <xf numFmtId="0" fontId="1" fillId="2" borderId="9" xfId="0" applyFont="1" applyFill="1" applyBorder="1"/>
    <xf numFmtId="0" fontId="0" fillId="0" borderId="9" xfId="0" applyFont="1" applyBorder="1"/>
    <xf numFmtId="0" fontId="0" fillId="0" borderId="0" xfId="0" applyBorder="1" applyAlignment="1">
      <alignment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/>
    </xf>
    <xf numFmtId="0" fontId="0" fillId="0" borderId="10" xfId="0" applyBorder="1"/>
    <xf numFmtId="0" fontId="0" fillId="0" borderId="11" xfId="0" applyBorder="1"/>
    <xf numFmtId="0" fontId="6" fillId="0" borderId="0" xfId="0" applyFont="1"/>
    <xf numFmtId="0" fontId="0" fillId="0" borderId="5" xfId="0" applyBorder="1"/>
    <xf numFmtId="0" fontId="2" fillId="0" borderId="9" xfId="0" applyFont="1" applyBorder="1"/>
    <xf numFmtId="0" fontId="2" fillId="0" borderId="1" xfId="0" applyFont="1" applyBorder="1" applyAlignment="1">
      <alignment wrapText="1"/>
    </xf>
    <xf numFmtId="0" fontId="2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49" fontId="0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" fillId="2" borderId="2" xfId="0" applyFont="1" applyFill="1" applyBorder="1" applyAlignment="1">
      <alignment wrapText="1"/>
    </xf>
    <xf numFmtId="0" fontId="0" fillId="0" borderId="0" xfId="0" applyAlignment="1">
      <alignment vertical="justify"/>
    </xf>
    <xf numFmtId="0" fontId="0" fillId="0" borderId="5" xfId="0" applyBorder="1" applyAlignment="1">
      <alignment vertical="center"/>
    </xf>
    <xf numFmtId="0" fontId="1" fillId="2" borderId="9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5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5" xfId="0" applyBorder="1" applyAlignment="1">
      <alignment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4" xfId="0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7" xfId="0" applyFont="1" applyBorder="1" applyAlignment="1">
      <alignment wrapText="1"/>
    </xf>
    <xf numFmtId="0" fontId="0" fillId="0" borderId="5" xfId="0" applyFont="1" applyBorder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12" fillId="3" borderId="0" xfId="0" applyFont="1" applyFill="1" applyAlignment="1">
      <alignment horizontal="left"/>
    </xf>
    <xf numFmtId="0" fontId="12" fillId="3" borderId="0" xfId="0" applyFont="1" applyFill="1"/>
    <xf numFmtId="0" fontId="13" fillId="3" borderId="15" xfId="0" applyFont="1" applyFill="1" applyBorder="1" applyAlignment="1">
      <alignment vertical="center" wrapText="1"/>
    </xf>
    <xf numFmtId="0" fontId="13" fillId="3" borderId="19" xfId="0" applyFont="1" applyFill="1" applyBorder="1" applyAlignment="1">
      <alignment vertical="center" wrapText="1"/>
    </xf>
    <xf numFmtId="2" fontId="14" fillId="3" borderId="15" xfId="0" applyNumberFormat="1" applyFont="1" applyFill="1" applyBorder="1" applyAlignment="1">
      <alignment horizontal="center" vertical="center" wrapText="1"/>
    </xf>
    <xf numFmtId="164" fontId="13" fillId="3" borderId="15" xfId="0" applyNumberFormat="1" applyFont="1" applyFill="1" applyBorder="1" applyAlignment="1">
      <alignment horizontal="right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/>
    <xf numFmtId="0" fontId="15" fillId="0" borderId="0" xfId="0" applyFont="1" applyBorder="1" applyAlignment="1">
      <alignment wrapText="1"/>
    </xf>
    <xf numFmtId="0" fontId="0" fillId="0" borderId="15" xfId="0" applyBorder="1"/>
    <xf numFmtId="0" fontId="0" fillId="5" borderId="15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165" fontId="0" fillId="0" borderId="0" xfId="0" applyNumberFormat="1" applyFill="1" applyBorder="1"/>
    <xf numFmtId="0" fontId="5" fillId="3" borderId="0" xfId="0" applyFont="1" applyFill="1" applyAlignment="1">
      <alignment horizontal="justify" vertical="center"/>
    </xf>
    <xf numFmtId="0" fontId="0" fillId="12" borderId="15" xfId="0" applyFill="1" applyBorder="1"/>
    <xf numFmtId="165" fontId="0" fillId="12" borderId="15" xfId="0" applyNumberFormat="1" applyFill="1" applyBorder="1"/>
    <xf numFmtId="0" fontId="0" fillId="0" borderId="5" xfId="0" applyFont="1" applyBorder="1" applyAlignment="1">
      <alignment horizontal="right"/>
    </xf>
    <xf numFmtId="0" fontId="0" fillId="0" borderId="3" xfId="0" applyFont="1" applyBorder="1" applyAlignment="1">
      <alignment horizontal="right" wrapText="1"/>
    </xf>
    <xf numFmtId="0" fontId="0" fillId="0" borderId="9" xfId="0" applyFont="1" applyBorder="1" applyAlignment="1">
      <alignment horizontal="right"/>
    </xf>
    <xf numFmtId="0" fontId="0" fillId="0" borderId="1" xfId="0" applyFont="1" applyBorder="1" applyAlignment="1">
      <alignment horizontal="right" wrapText="1"/>
    </xf>
    <xf numFmtId="0" fontId="0" fillId="0" borderId="5" xfId="0" applyFont="1" applyBorder="1" applyAlignment="1">
      <alignment horizontal="right" wrapText="1"/>
    </xf>
    <xf numFmtId="0" fontId="17" fillId="0" borderId="0" xfId="0" applyFont="1" applyAlignment="1">
      <alignment wrapText="1"/>
    </xf>
    <xf numFmtId="0" fontId="18" fillId="0" borderId="0" xfId="0" applyFont="1"/>
    <xf numFmtId="0" fontId="19" fillId="0" borderId="0" xfId="0" applyFont="1"/>
    <xf numFmtId="0" fontId="20" fillId="3" borderId="0" xfId="0" applyFont="1" applyFill="1"/>
    <xf numFmtId="165" fontId="0" fillId="0" borderId="5" xfId="0" applyNumberFormat="1" applyBorder="1" applyAlignment="1">
      <alignment vertical="center"/>
    </xf>
    <xf numFmtId="165" fontId="0" fillId="0" borderId="5" xfId="0" applyNumberFormat="1" applyBorder="1"/>
    <xf numFmtId="165" fontId="0" fillId="0" borderId="5" xfId="0" applyNumberFormat="1" applyFont="1" applyBorder="1"/>
    <xf numFmtId="165" fontId="0" fillId="0" borderId="5" xfId="0" applyNumberFormat="1" applyFont="1" applyBorder="1" applyAlignment="1">
      <alignment vertical="top"/>
    </xf>
    <xf numFmtId="165" fontId="0" fillId="0" borderId="5" xfId="0" applyNumberFormat="1" applyBorder="1" applyAlignment="1">
      <alignment vertical="top"/>
    </xf>
    <xf numFmtId="0" fontId="2" fillId="0" borderId="3" xfId="0" applyFont="1" applyBorder="1" applyAlignment="1">
      <alignment horizontal="right" wrapText="1"/>
    </xf>
    <xf numFmtId="0" fontId="16" fillId="0" borderId="15" xfId="0" applyFont="1" applyFill="1" applyBorder="1"/>
    <xf numFmtId="0" fontId="0" fillId="6" borderId="15" xfId="0" applyFont="1" applyFill="1" applyBorder="1" applyAlignment="1">
      <alignment horizontal="center" wrapText="1"/>
    </xf>
    <xf numFmtId="0" fontId="0" fillId="6" borderId="15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49" fontId="0" fillId="0" borderId="0" xfId="0" applyNumberFormat="1" applyFont="1" applyAlignment="1">
      <alignment vertical="center" wrapText="1"/>
    </xf>
    <xf numFmtId="0" fontId="1" fillId="2" borderId="3" xfId="0" applyFont="1" applyFill="1" applyBorder="1" applyAlignment="1">
      <alignment horizontal="center"/>
    </xf>
    <xf numFmtId="0" fontId="0" fillId="0" borderId="12" xfId="0" applyBorder="1" applyAlignment="1"/>
    <xf numFmtId="0" fontId="0" fillId="0" borderId="13" xfId="0" applyBorder="1" applyAlignment="1"/>
    <xf numFmtId="0" fontId="1" fillId="2" borderId="2" xfId="0" applyFont="1" applyFill="1" applyBorder="1" applyAlignment="1">
      <alignment horizontal="center" vertical="justify" wrapText="1"/>
    </xf>
    <xf numFmtId="0" fontId="1" fillId="2" borderId="14" xfId="0" applyFont="1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justify" wrapText="1"/>
    </xf>
    <xf numFmtId="0" fontId="1" fillId="2" borderId="11" xfId="0" applyFont="1" applyFill="1" applyBorder="1" applyAlignment="1">
      <alignment horizontal="center" vertical="justify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7" borderId="15" xfId="0" applyFill="1" applyBorder="1" applyAlignment="1">
      <alignment horizontal="center"/>
    </xf>
    <xf numFmtId="0" fontId="0" fillId="8" borderId="21" xfId="0" applyFill="1" applyBorder="1" applyAlignment="1">
      <alignment horizontal="center"/>
    </xf>
    <xf numFmtId="0" fontId="0" fillId="8" borderId="22" xfId="0" applyFill="1" applyBorder="1" applyAlignment="1">
      <alignment horizontal="center"/>
    </xf>
    <xf numFmtId="0" fontId="0" fillId="9" borderId="21" xfId="0" applyFill="1" applyBorder="1" applyAlignment="1">
      <alignment horizontal="center"/>
    </xf>
    <xf numFmtId="0" fontId="0" fillId="9" borderId="2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0" fontId="0" fillId="10" borderId="21" xfId="0" applyFill="1" applyBorder="1" applyAlignment="1">
      <alignment horizontal="center"/>
    </xf>
    <xf numFmtId="0" fontId="0" fillId="10" borderId="22" xfId="0" applyFill="1" applyBorder="1" applyAlignment="1">
      <alignment horizontal="center"/>
    </xf>
    <xf numFmtId="0" fontId="0" fillId="11" borderId="20" xfId="0" applyFill="1" applyBorder="1" applyAlignment="1">
      <alignment horizontal="center"/>
    </xf>
    <xf numFmtId="0" fontId="0" fillId="11" borderId="21" xfId="0" applyFill="1" applyBorder="1" applyAlignment="1">
      <alignment horizontal="center"/>
    </xf>
    <xf numFmtId="0" fontId="0" fillId="11" borderId="22" xfId="0" applyFill="1" applyBorder="1" applyAlignment="1">
      <alignment horizontal="center"/>
    </xf>
    <xf numFmtId="0" fontId="0" fillId="0" borderId="0" xfId="0" applyAlignment="1">
      <alignment horizontal="justify"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border diagonalUp="0" diagonalDown="0">
        <left style="thin">
          <color theme="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border diagonalUp="0" diagonalDown="0">
        <left style="thin">
          <color theme="4"/>
        </left>
        <right style="thin">
          <color theme="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numFmt numFmtId="0" formatCode="General"/>
      <border diagonalUp="0" diagonalDown="0">
        <left style="thin">
          <color theme="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border diagonalUp="0" diagonalDown="0">
        <left style="thin">
          <color theme="4"/>
        </left>
        <right style="thin">
          <color theme="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</dxf>
    <dxf>
      <border diagonalUp="0" diagonalDown="0">
        <left style="thin">
          <color theme="4"/>
        </left>
        <right style="thin">
          <color theme="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282652</xdr:colOff>
      <xdr:row>17</xdr:row>
      <xdr:rowOff>59205</xdr:rowOff>
    </xdr:from>
    <xdr:to>
      <xdr:col>4</xdr:col>
      <xdr:colOff>447675</xdr:colOff>
      <xdr:row>25</xdr:row>
      <xdr:rowOff>139999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EBE6E51-513C-408D-8B13-25F12E690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2652" y="4678830"/>
          <a:ext cx="5127548" cy="152859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B8:E11" totalsRowCount="1" headerRowDxfId="14">
  <autoFilter ref="B8:E10" xr:uid="{00000000-0009-0000-0100-000001000000}"/>
  <tableColumns count="4">
    <tableColumn id="1" xr3:uid="{00000000-0010-0000-0000-000001000000}" name="Initialisation" totalsRowLabel="total " dataDxfId="13" totalsRowDxfId="12"/>
    <tableColumn id="2" xr3:uid="{00000000-0010-0000-0000-000002000000}" name="Charges en j/h*" dataDxfId="11" totalsRowDxfId="10"/>
    <tableColumn id="3" xr3:uid="{00000000-0010-0000-0000-000003000000}" name="Coût € HT" totalsRowFunction="custom" dataDxfId="9" totalsRowDxfId="8">
      <totalsRowFormula>D9+D10</totalsRowFormula>
    </tableColumn>
    <tableColumn id="4" xr3:uid="{00000000-0010-0000-0000-000004000000}" name="Coût € TTC" totalsRowFunction="custom" dataDxfId="7" totalsRowDxfId="6">
      <calculatedColumnFormula>Tableau1[[#This Row],[Coût € HT]]*1.2</calculatedColumnFormula>
      <totalsRowFormula>SUM(Tableau1[Coût € TTC])</totalsRow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au134" displayName="Tableau134" ref="B21:D22" totalsRowShown="0" headerRowDxfId="5">
  <autoFilter ref="B21:D22" xr:uid="{00000000-0009-0000-0100-000003000000}"/>
  <tableColumns count="3">
    <tableColumn id="1" xr3:uid="{00000000-0010-0000-0200-000001000000}" name="maintenance évolutive" totalsRowDxfId="4"/>
    <tableColumn id="3" xr3:uid="{00000000-0010-0000-0200-000003000000}" name="Coût € HT" dataDxfId="3" totalsRowDxfId="2"/>
    <tableColumn id="2" xr3:uid="{00000000-0010-0000-0200-000002000000}" name="Coût € TTC" dataDxfId="1" totalsRowDxfId="0">
      <calculatedColumnFormula>Tableau134[[#This Row],[Coût € HT]]*1.2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8"/>
  <sheetViews>
    <sheetView tabSelected="1" zoomScaleNormal="100" workbookViewId="0">
      <selection activeCell="B12" sqref="B12"/>
    </sheetView>
  </sheetViews>
  <sheetFormatPr baseColWidth="10" defaultRowHeight="14.5" x14ac:dyDescent="0.35"/>
  <cols>
    <col min="1" max="1" width="116.6328125" customWidth="1"/>
    <col min="2" max="2" width="83.36328125" customWidth="1"/>
  </cols>
  <sheetData>
    <row r="2" spans="1:1" x14ac:dyDescent="0.35">
      <c r="A2" s="17" t="s">
        <v>24</v>
      </c>
    </row>
    <row r="3" spans="1:1" x14ac:dyDescent="0.35">
      <c r="A3" s="120"/>
    </row>
    <row r="4" spans="1:1" ht="26" x14ac:dyDescent="0.35">
      <c r="A4" s="121" t="s">
        <v>22</v>
      </c>
    </row>
    <row r="5" spans="1:1" ht="26" x14ac:dyDescent="0.35">
      <c r="A5" s="121" t="s">
        <v>23</v>
      </c>
    </row>
    <row r="6" spans="1:1" x14ac:dyDescent="0.35">
      <c r="A6" s="122" t="s">
        <v>134</v>
      </c>
    </row>
    <row r="7" spans="1:1" x14ac:dyDescent="0.35">
      <c r="A7" s="120"/>
    </row>
    <row r="8" spans="1:1" ht="72.5" x14ac:dyDescent="0.35">
      <c r="A8" s="123" t="s">
        <v>137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&amp;C&amp;"-,Gras"ANNEXE FINANCIERE</oddHeader>
    <oddFooter>&amp;C&amp;"-,Gras"APPEL D'OFFRE RENOUVELLEMENT TMA ESB&amp;RN&amp;"-,Gras"° AO 26-02 DSI/AK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16"/>
  <sheetViews>
    <sheetView showGridLines="0" zoomScaleNormal="100" workbookViewId="0">
      <selection activeCell="C22" sqref="C22"/>
    </sheetView>
  </sheetViews>
  <sheetFormatPr baseColWidth="10" defaultRowHeight="14.5" x14ac:dyDescent="0.35"/>
  <cols>
    <col min="1" max="1" width="5.6328125" customWidth="1"/>
    <col min="2" max="2" width="50.6328125" customWidth="1"/>
    <col min="3" max="3" width="21.6328125" customWidth="1"/>
    <col min="4" max="5" width="16.36328125" customWidth="1"/>
  </cols>
  <sheetData>
    <row r="2" spans="2:8" x14ac:dyDescent="0.35">
      <c r="B2" s="17" t="s">
        <v>28</v>
      </c>
    </row>
    <row r="3" spans="2:8" x14ac:dyDescent="0.35">
      <c r="B3" t="s">
        <v>5</v>
      </c>
    </row>
    <row r="4" spans="2:8" ht="31.5" customHeight="1" x14ac:dyDescent="0.35">
      <c r="B4" s="92" t="s">
        <v>6</v>
      </c>
      <c r="C4" s="93"/>
      <c r="D4" s="93"/>
      <c r="E4" s="93"/>
    </row>
    <row r="5" spans="2:8" ht="15" customHeight="1" x14ac:dyDescent="0.35">
      <c r="B5" s="41"/>
      <c r="C5" s="42"/>
      <c r="D5" s="42"/>
      <c r="E5" s="42"/>
    </row>
    <row r="6" spans="2:8" ht="15" customHeight="1" x14ac:dyDescent="0.35">
      <c r="B6" s="17" t="s">
        <v>43</v>
      </c>
      <c r="C6" s="42"/>
      <c r="D6" s="42"/>
      <c r="E6" s="42"/>
    </row>
    <row r="7" spans="2:8" x14ac:dyDescent="0.35">
      <c r="B7" s="70" t="s">
        <v>92</v>
      </c>
    </row>
    <row r="8" spans="2:8" ht="24.9" customHeight="1" x14ac:dyDescent="0.35">
      <c r="B8" s="2" t="s">
        <v>0</v>
      </c>
      <c r="C8" s="8" t="s">
        <v>1</v>
      </c>
      <c r="D8" s="9" t="s">
        <v>2</v>
      </c>
      <c r="E8" s="10" t="s">
        <v>3</v>
      </c>
    </row>
    <row r="9" spans="2:8" ht="24.9" customHeight="1" x14ac:dyDescent="0.35">
      <c r="B9" s="15" t="s">
        <v>31</v>
      </c>
      <c r="C9" s="11"/>
      <c r="D9" s="11"/>
      <c r="E9" s="12">
        <f>Tableau1[[#This Row],[Coût € HT]]*1.2</f>
        <v>0</v>
      </c>
      <c r="F9" s="79"/>
      <c r="G9" s="80"/>
      <c r="H9" s="80"/>
    </row>
    <row r="10" spans="2:8" ht="33" customHeight="1" x14ac:dyDescent="0.35">
      <c r="B10" s="45" t="s">
        <v>42</v>
      </c>
      <c r="C10" s="20"/>
      <c r="D10" s="20"/>
      <c r="E10" s="21">
        <f>Tableau1[[#This Row],[Coût € HT]]*1.2</f>
        <v>0</v>
      </c>
    </row>
    <row r="11" spans="2:8" x14ac:dyDescent="0.35">
      <c r="B11" s="78" t="s">
        <v>117</v>
      </c>
      <c r="C11" s="47"/>
      <c r="D11" s="47">
        <f>D9+D10</f>
        <v>0</v>
      </c>
      <c r="E11" s="47">
        <f>SUM(Tableau1[Coût € TTC])</f>
        <v>0</v>
      </c>
    </row>
    <row r="13" spans="2:8" x14ac:dyDescent="0.35">
      <c r="B13" s="17" t="s">
        <v>44</v>
      </c>
    </row>
    <row r="14" spans="2:8" x14ac:dyDescent="0.35">
      <c r="B14" s="70" t="s">
        <v>91</v>
      </c>
    </row>
    <row r="15" spans="2:8" x14ac:dyDescent="0.35">
      <c r="B15" s="3" t="s">
        <v>0</v>
      </c>
      <c r="C15" s="4" t="s">
        <v>1</v>
      </c>
      <c r="D15" s="13" t="s">
        <v>2</v>
      </c>
      <c r="E15" s="13" t="s">
        <v>3</v>
      </c>
    </row>
    <row r="16" spans="2:8" x14ac:dyDescent="0.35">
      <c r="B16" s="46" t="s">
        <v>32</v>
      </c>
      <c r="C16" s="48"/>
      <c r="D16" s="48"/>
      <c r="E16" s="48">
        <f>D16*1.2</f>
        <v>0</v>
      </c>
      <c r="F16" s="79"/>
    </row>
  </sheetData>
  <mergeCells count="1">
    <mergeCell ref="B4:E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&amp;C&amp;"-,Gras"OFFRE FINANCIERE</oddHeader>
    <oddFooter>&amp;C&amp;"-,Gras"APPEL D'OFFRE RENOUVELLEMENT TMA ESB&amp;RN&amp;"-,Gras"° AO 26-02 DSI/AK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26"/>
  <sheetViews>
    <sheetView showGridLines="0" zoomScaleNormal="100" workbookViewId="0">
      <selection activeCell="B5" sqref="B5:E5"/>
    </sheetView>
  </sheetViews>
  <sheetFormatPr baseColWidth="10" defaultRowHeight="14.5" x14ac:dyDescent="0.35"/>
  <cols>
    <col min="1" max="1" width="5.6328125" customWidth="1"/>
    <col min="2" max="2" width="18" customWidth="1"/>
    <col min="3" max="3" width="25.90625" customWidth="1"/>
    <col min="4" max="4" width="21.54296875" customWidth="1"/>
    <col min="5" max="5" width="21.08984375" customWidth="1"/>
    <col min="6" max="6" width="16.453125" customWidth="1"/>
    <col min="7" max="7" width="13.90625" customWidth="1"/>
  </cols>
  <sheetData>
    <row r="2" spans="2:9" x14ac:dyDescent="0.35">
      <c r="B2" s="124" t="s">
        <v>144</v>
      </c>
    </row>
    <row r="3" spans="2:9" x14ac:dyDescent="0.35">
      <c r="B3" s="22" t="s">
        <v>56</v>
      </c>
    </row>
    <row r="4" spans="2:9" x14ac:dyDescent="0.35">
      <c r="B4" t="s">
        <v>5</v>
      </c>
    </row>
    <row r="5" spans="2:9" ht="37.5" customHeight="1" x14ac:dyDescent="0.35">
      <c r="B5" s="92" t="s">
        <v>6</v>
      </c>
      <c r="C5" s="93"/>
      <c r="D5" s="93"/>
      <c r="E5" s="93"/>
    </row>
    <row r="6" spans="2:9" ht="17.25" customHeight="1" x14ac:dyDescent="0.35">
      <c r="B6" s="62" t="s">
        <v>118</v>
      </c>
      <c r="C6" s="63"/>
      <c r="D6" s="63"/>
      <c r="E6" s="63"/>
      <c r="F6" s="61"/>
      <c r="G6" s="61"/>
    </row>
    <row r="8" spans="2:9" ht="44" customHeight="1" x14ac:dyDescent="0.35">
      <c r="B8" s="95" t="s">
        <v>62</v>
      </c>
      <c r="C8" s="95"/>
      <c r="D8" s="96" t="s">
        <v>63</v>
      </c>
      <c r="E8" s="98" t="s">
        <v>1</v>
      </c>
      <c r="F8" s="95" t="s">
        <v>64</v>
      </c>
      <c r="G8" s="95" t="s">
        <v>65</v>
      </c>
      <c r="H8" s="53"/>
      <c r="I8" s="53"/>
    </row>
    <row r="9" spans="2:9" x14ac:dyDescent="0.35">
      <c r="B9" s="59" t="s">
        <v>66</v>
      </c>
      <c r="C9" s="60" t="s">
        <v>67</v>
      </c>
      <c r="D9" s="97"/>
      <c r="E9" s="98"/>
      <c r="F9" s="95"/>
      <c r="G9" s="95"/>
      <c r="H9" s="54"/>
      <c r="I9" s="54"/>
    </row>
    <row r="10" spans="2:9" ht="26" x14ac:dyDescent="0.35">
      <c r="B10" s="55" t="s">
        <v>68</v>
      </c>
      <c r="C10" s="55" t="s">
        <v>69</v>
      </c>
      <c r="D10" s="56"/>
      <c r="E10" s="57">
        <v>0</v>
      </c>
      <c r="F10" s="58"/>
      <c r="G10" s="58">
        <f>F10*1.2</f>
        <v>0</v>
      </c>
      <c r="H10" s="81"/>
      <c r="I10" s="54"/>
    </row>
    <row r="11" spans="2:9" ht="26" x14ac:dyDescent="0.35">
      <c r="B11" s="55" t="s">
        <v>70</v>
      </c>
      <c r="C11" s="55" t="s">
        <v>71</v>
      </c>
      <c r="D11" s="55"/>
      <c r="E11" s="57">
        <v>0</v>
      </c>
      <c r="F11" s="58"/>
      <c r="G11" s="58">
        <f t="shared" ref="G11:G13" si="0">F11*1.2</f>
        <v>0</v>
      </c>
      <c r="H11" s="54"/>
      <c r="I11" s="54"/>
    </row>
    <row r="12" spans="2:9" ht="26" x14ac:dyDescent="0.35">
      <c r="B12" s="55" t="s">
        <v>72</v>
      </c>
      <c r="C12" s="55" t="s">
        <v>73</v>
      </c>
      <c r="D12" s="55"/>
      <c r="E12" s="57">
        <v>0</v>
      </c>
      <c r="F12" s="58"/>
      <c r="G12" s="58">
        <f t="shared" si="0"/>
        <v>0</v>
      </c>
      <c r="H12" s="54"/>
      <c r="I12" s="54"/>
    </row>
    <row r="13" spans="2:9" ht="26" x14ac:dyDescent="0.35">
      <c r="B13" s="55" t="s">
        <v>74</v>
      </c>
      <c r="C13" s="55" t="s">
        <v>75</v>
      </c>
      <c r="D13" s="55"/>
      <c r="E13" s="57">
        <v>0</v>
      </c>
      <c r="F13" s="58"/>
      <c r="G13" s="58">
        <f t="shared" si="0"/>
        <v>0</v>
      </c>
      <c r="H13" s="54"/>
      <c r="I13" s="54"/>
    </row>
    <row r="14" spans="2:9" x14ac:dyDescent="0.35">
      <c r="B14" s="54"/>
      <c r="C14" s="54"/>
      <c r="D14" s="54"/>
      <c r="E14" s="54"/>
      <c r="F14" s="54"/>
      <c r="G14" s="54"/>
      <c r="H14" s="54"/>
      <c r="I14" s="54"/>
    </row>
    <row r="15" spans="2:9" ht="14.5" customHeight="1" x14ac:dyDescent="0.35">
      <c r="B15" s="94" t="s">
        <v>76</v>
      </c>
      <c r="C15" s="94"/>
      <c r="D15" s="94"/>
      <c r="E15" s="94"/>
      <c r="F15" s="94"/>
      <c r="G15" s="94"/>
      <c r="H15" s="54"/>
      <c r="I15" s="54"/>
    </row>
    <row r="16" spans="2:9" x14ac:dyDescent="0.35">
      <c r="B16" t="s">
        <v>77</v>
      </c>
      <c r="C16" s="54"/>
      <c r="D16" s="54"/>
      <c r="E16" s="54"/>
      <c r="F16" s="54"/>
      <c r="G16" s="54"/>
      <c r="H16" s="54"/>
      <c r="I16" s="54"/>
    </row>
    <row r="17" spans="2:9" x14ac:dyDescent="0.35">
      <c r="B17" t="s">
        <v>78</v>
      </c>
      <c r="C17" s="54"/>
      <c r="D17" s="54"/>
      <c r="E17" s="54"/>
      <c r="F17" s="54"/>
      <c r="G17" s="54"/>
      <c r="H17" s="54"/>
      <c r="I17" s="54"/>
    </row>
    <row r="18" spans="2:9" x14ac:dyDescent="0.35">
      <c r="B18" s="54"/>
      <c r="C18" s="54"/>
      <c r="D18" s="54"/>
      <c r="E18" s="54"/>
      <c r="F18" s="54"/>
      <c r="G18" s="54"/>
      <c r="H18" s="54"/>
      <c r="I18" s="54"/>
    </row>
    <row r="19" spans="2:9" x14ac:dyDescent="0.35">
      <c r="B19" s="54"/>
      <c r="C19" s="54"/>
      <c r="D19" s="54"/>
      <c r="E19" s="54"/>
      <c r="F19" s="54"/>
      <c r="G19" s="54"/>
      <c r="H19" s="54"/>
      <c r="I19" s="54"/>
    </row>
    <row r="20" spans="2:9" x14ac:dyDescent="0.35">
      <c r="B20" s="54"/>
      <c r="C20" s="54"/>
      <c r="D20" s="54"/>
      <c r="E20" s="54"/>
      <c r="F20" s="54"/>
      <c r="G20" s="54"/>
      <c r="H20" s="54"/>
      <c r="I20" s="54"/>
    </row>
    <row r="21" spans="2:9" x14ac:dyDescent="0.35">
      <c r="B21" s="54"/>
      <c r="C21" s="54"/>
      <c r="D21" s="54"/>
      <c r="E21" s="54"/>
      <c r="F21" s="54"/>
      <c r="G21" s="54"/>
      <c r="H21" s="54"/>
      <c r="I21" s="54"/>
    </row>
    <row r="22" spans="2:9" x14ac:dyDescent="0.35">
      <c r="B22" s="54"/>
      <c r="C22" s="54"/>
      <c r="D22" s="54"/>
      <c r="E22" s="54"/>
      <c r="F22" s="54"/>
      <c r="G22" s="54"/>
      <c r="H22" s="54"/>
      <c r="I22" s="54"/>
    </row>
    <row r="23" spans="2:9" x14ac:dyDescent="0.35">
      <c r="B23" s="54"/>
      <c r="C23" s="54"/>
      <c r="D23" s="54"/>
      <c r="E23" s="54"/>
      <c r="F23" s="54"/>
      <c r="G23" s="54"/>
      <c r="H23" s="54"/>
      <c r="I23" s="54"/>
    </row>
    <row r="24" spans="2:9" x14ac:dyDescent="0.35">
      <c r="B24" s="54"/>
      <c r="C24" s="54"/>
      <c r="D24" s="54"/>
      <c r="E24" s="54"/>
      <c r="F24" s="54"/>
      <c r="G24" s="54"/>
      <c r="H24" s="54"/>
      <c r="I24" s="54"/>
    </row>
    <row r="25" spans="2:9" x14ac:dyDescent="0.35">
      <c r="B25" s="54"/>
      <c r="C25" s="54"/>
      <c r="D25" s="54"/>
      <c r="E25" s="54"/>
      <c r="F25" s="54"/>
      <c r="G25" s="54"/>
      <c r="H25" s="54"/>
      <c r="I25" s="54"/>
    </row>
    <row r="26" spans="2:9" x14ac:dyDescent="0.35">
      <c r="B26" s="54"/>
      <c r="C26" s="54"/>
      <c r="D26" s="54"/>
      <c r="E26" s="54"/>
      <c r="F26" s="54"/>
      <c r="G26" s="54"/>
      <c r="H26" s="54"/>
      <c r="I26" s="54"/>
    </row>
  </sheetData>
  <mergeCells count="7">
    <mergeCell ref="B15:G15"/>
    <mergeCell ref="G8:G9"/>
    <mergeCell ref="B5:E5"/>
    <mergeCell ref="B8:C8"/>
    <mergeCell ref="D8:D9"/>
    <mergeCell ref="E8:E9"/>
    <mergeCell ref="F8:F9"/>
  </mergeCells>
  <pageMargins left="0.31496062992125984" right="0.11811023622047245" top="0.74803149606299213" bottom="0.74803149606299213" header="0.31496062992125984" footer="0.31496062992125984"/>
  <pageSetup paperSize="9" orientation="landscape" r:id="rId1"/>
  <headerFooter>
    <oddHeader>&amp;C&amp;"-,Gras"OFFRE FINANCIERE</oddHeader>
    <oddFooter>&amp;C&amp;"-,Gras"APPEL D'OFFRE RENOUVELLEMENT TMA ESB&amp;RN&amp;"-,Gras"° AO 26-02 DSI/AK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22"/>
  <sheetViews>
    <sheetView showGridLines="0" view="pageLayout" topLeftCell="A16" zoomScaleNormal="100" workbookViewId="0">
      <selection activeCell="C27" sqref="C27"/>
    </sheetView>
  </sheetViews>
  <sheetFormatPr baseColWidth="10" defaultRowHeight="14.5" x14ac:dyDescent="0.35"/>
  <cols>
    <col min="1" max="1" width="5.6328125" customWidth="1"/>
    <col min="2" max="2" width="50.6328125" customWidth="1"/>
    <col min="3" max="3" width="22.36328125" customWidth="1"/>
    <col min="4" max="8" width="16.08984375" customWidth="1"/>
  </cols>
  <sheetData>
    <row r="2" spans="2:9" x14ac:dyDescent="0.35">
      <c r="B2" s="43" t="s">
        <v>33</v>
      </c>
    </row>
    <row r="3" spans="2:9" x14ac:dyDescent="0.35">
      <c r="B3" s="18" t="s">
        <v>4</v>
      </c>
    </row>
    <row r="4" spans="2:9" ht="34.5" customHeight="1" x14ac:dyDescent="0.35">
      <c r="B4" s="99" t="s">
        <v>34</v>
      </c>
      <c r="C4" s="93"/>
      <c r="D4" s="93"/>
      <c r="E4" s="93"/>
      <c r="F4" s="93"/>
      <c r="G4" s="93"/>
      <c r="H4" s="93"/>
      <c r="I4" s="93"/>
    </row>
    <row r="5" spans="2:9" x14ac:dyDescent="0.35">
      <c r="B5" s="28" t="s">
        <v>35</v>
      </c>
    </row>
    <row r="6" spans="2:9" x14ac:dyDescent="0.35">
      <c r="B6" s="28" t="s">
        <v>61</v>
      </c>
    </row>
    <row r="7" spans="2:9" ht="37.5" customHeight="1" x14ac:dyDescent="0.35">
      <c r="B7" s="99" t="s">
        <v>11</v>
      </c>
      <c r="C7" s="93"/>
      <c r="D7" s="93"/>
      <c r="E7" s="93"/>
      <c r="F7" s="93"/>
      <c r="G7" s="93"/>
      <c r="H7" s="93"/>
      <c r="I7" s="93"/>
    </row>
    <row r="8" spans="2:9" x14ac:dyDescent="0.35">
      <c r="B8" s="30" t="s">
        <v>10</v>
      </c>
    </row>
    <row r="9" spans="2:9" x14ac:dyDescent="0.35">
      <c r="B9" s="30"/>
    </row>
    <row r="10" spans="2:9" x14ac:dyDescent="0.35">
      <c r="B10" s="29" t="s">
        <v>26</v>
      </c>
    </row>
    <row r="12" spans="2:9" x14ac:dyDescent="0.35">
      <c r="B12" s="3" t="s">
        <v>36</v>
      </c>
      <c r="C12" s="44" t="s">
        <v>37</v>
      </c>
      <c r="D12" s="100" t="s">
        <v>38</v>
      </c>
      <c r="E12" s="101"/>
      <c r="F12" s="101"/>
      <c r="G12" s="101"/>
      <c r="H12" s="102"/>
    </row>
    <row r="13" spans="2:9" ht="18" customHeight="1" x14ac:dyDescent="0.35">
      <c r="B13" s="5"/>
      <c r="C13" s="14"/>
      <c r="D13" s="24" t="s">
        <v>39</v>
      </c>
      <c r="E13" s="24" t="s">
        <v>7</v>
      </c>
      <c r="F13" s="24" t="s">
        <v>8</v>
      </c>
      <c r="G13" s="25" t="s">
        <v>9</v>
      </c>
      <c r="H13" s="24" t="s">
        <v>138</v>
      </c>
    </row>
    <row r="14" spans="2:9" ht="21" customHeight="1" x14ac:dyDescent="0.35">
      <c r="B14" s="26" t="s">
        <v>8</v>
      </c>
      <c r="C14" s="7"/>
      <c r="D14" s="73"/>
      <c r="E14" s="73"/>
      <c r="F14" s="73"/>
      <c r="G14" s="74"/>
      <c r="H14" s="73"/>
    </row>
    <row r="15" spans="2:9" ht="18.75" customHeight="1" x14ac:dyDescent="0.35">
      <c r="B15" s="26" t="s">
        <v>139</v>
      </c>
      <c r="C15" s="87"/>
      <c r="D15" s="74"/>
      <c r="E15" s="74"/>
      <c r="F15" s="74"/>
      <c r="G15" s="74"/>
      <c r="H15" s="77"/>
    </row>
    <row r="16" spans="2:9" ht="18" customHeight="1" x14ac:dyDescent="0.35">
      <c r="B16" s="27" t="s">
        <v>138</v>
      </c>
      <c r="C16" s="14"/>
      <c r="D16" s="75"/>
      <c r="E16" s="75"/>
      <c r="F16" s="75"/>
      <c r="G16" s="76"/>
      <c r="H16" s="75"/>
    </row>
    <row r="17" spans="2:8" x14ac:dyDescent="0.35">
      <c r="B17" s="6"/>
      <c r="C17" s="7"/>
      <c r="D17" s="7"/>
      <c r="E17" s="7"/>
      <c r="F17" s="7"/>
      <c r="G17" s="6"/>
      <c r="H17" s="7"/>
    </row>
    <row r="19" spans="2:8" x14ac:dyDescent="0.35">
      <c r="B19" s="29" t="s">
        <v>27</v>
      </c>
    </row>
    <row r="21" spans="2:8" x14ac:dyDescent="0.35">
      <c r="B21" s="2" t="s">
        <v>13</v>
      </c>
      <c r="C21" s="9" t="s">
        <v>2</v>
      </c>
      <c r="D21" s="10" t="s">
        <v>3</v>
      </c>
    </row>
    <row r="22" spans="2:8" x14ac:dyDescent="0.35">
      <c r="B22" s="1" t="s">
        <v>12</v>
      </c>
      <c r="C22" s="11"/>
      <c r="D22" s="12">
        <f>Tableau134[[#This Row],[Coût € HT]]*1.2</f>
        <v>0</v>
      </c>
      <c r="E22" s="79"/>
    </row>
  </sheetData>
  <autoFilter ref="B12:H12" xr:uid="{00000000-0009-0000-0000-000003000000}">
    <filterColumn colId="2" showButton="0"/>
    <filterColumn colId="3" showButton="0"/>
    <filterColumn colId="4" showButton="0"/>
    <filterColumn colId="5" showButton="0"/>
  </autoFilter>
  <mergeCells count="3">
    <mergeCell ref="B4:I4"/>
    <mergeCell ref="B7:I7"/>
    <mergeCell ref="D12:H12"/>
  </mergeCells>
  <pageMargins left="0.11811023622047245" right="0.11811023622047245" top="0.74803149606299213" bottom="0.74803149606299213" header="0.31496062992125984" footer="0.31496062992125984"/>
  <pageSetup paperSize="9" scale="85" orientation="landscape" r:id="rId1"/>
  <headerFooter>
    <oddHeader>&amp;C&amp;"-,Gras"OFFRE FINANCIERE</oddHeader>
    <oddFooter>&amp;C&amp;"-,Gras"APPEL D'OFFRE RENOUVELLEMENT TMA ESB&amp;RN° AO 26-02 DSI/AK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E18"/>
  <sheetViews>
    <sheetView showGridLines="0" zoomScaleNormal="100" workbookViewId="0">
      <selection activeCell="B23" sqref="B23"/>
    </sheetView>
  </sheetViews>
  <sheetFormatPr baseColWidth="10" defaultRowHeight="14.5" x14ac:dyDescent="0.35"/>
  <cols>
    <col min="2" max="2" width="64.6328125" customWidth="1"/>
    <col min="3" max="4" width="18.36328125" customWidth="1"/>
  </cols>
  <sheetData>
    <row r="2" spans="2:5" x14ac:dyDescent="0.35">
      <c r="B2" s="43" t="s">
        <v>119</v>
      </c>
    </row>
    <row r="3" spans="2:5" x14ac:dyDescent="0.35">
      <c r="B3" s="18" t="s">
        <v>4</v>
      </c>
    </row>
    <row r="4" spans="2:5" x14ac:dyDescent="0.35">
      <c r="B4" t="s">
        <v>40</v>
      </c>
    </row>
    <row r="5" spans="2:5" x14ac:dyDescent="0.35">
      <c r="B5" t="s">
        <v>5</v>
      </c>
    </row>
    <row r="6" spans="2:5" ht="13.5" customHeight="1" x14ac:dyDescent="0.35">
      <c r="B6" s="41"/>
      <c r="C6" s="42"/>
      <c r="D6" s="42"/>
      <c r="E6" s="42"/>
    </row>
    <row r="7" spans="2:5" s="32" customFormat="1" ht="33" customHeight="1" x14ac:dyDescent="0.35">
      <c r="B7" s="49"/>
      <c r="C7" s="103" t="s">
        <v>45</v>
      </c>
      <c r="D7" s="105" t="s">
        <v>46</v>
      </c>
    </row>
    <row r="8" spans="2:5" ht="20.149999999999999" customHeight="1" x14ac:dyDescent="0.35">
      <c r="B8" s="50" t="s">
        <v>47</v>
      </c>
      <c r="C8" s="104"/>
      <c r="D8" s="106"/>
    </row>
    <row r="9" spans="2:5" x14ac:dyDescent="0.35">
      <c r="B9" s="33" t="s">
        <v>18</v>
      </c>
      <c r="C9" s="33"/>
      <c r="D9" s="82">
        <f>C9*1.2</f>
        <v>0</v>
      </c>
    </row>
    <row r="10" spans="2:5" x14ac:dyDescent="0.35">
      <c r="B10" s="33" t="s">
        <v>19</v>
      </c>
      <c r="C10" s="33"/>
      <c r="D10" s="82">
        <f t="shared" ref="D10:D14" si="0">C10*1.2</f>
        <v>0</v>
      </c>
    </row>
    <row r="11" spans="2:5" x14ac:dyDescent="0.35">
      <c r="B11" s="33" t="s">
        <v>20</v>
      </c>
      <c r="C11" s="33"/>
      <c r="D11" s="82">
        <f t="shared" si="0"/>
        <v>0</v>
      </c>
    </row>
    <row r="12" spans="2:5" ht="20.149999999999999" customHeight="1" x14ac:dyDescent="0.35">
      <c r="B12" s="33" t="s">
        <v>48</v>
      </c>
      <c r="C12" s="33"/>
      <c r="D12" s="82">
        <f t="shared" si="0"/>
        <v>0</v>
      </c>
    </row>
    <row r="13" spans="2:5" x14ac:dyDescent="0.35">
      <c r="B13" s="33" t="s">
        <v>49</v>
      </c>
      <c r="C13" s="33"/>
      <c r="D13" s="82">
        <f t="shared" si="0"/>
        <v>0</v>
      </c>
    </row>
    <row r="14" spans="2:5" x14ac:dyDescent="0.35">
      <c r="B14" s="33" t="s">
        <v>50</v>
      </c>
      <c r="C14" s="33"/>
      <c r="D14" s="82">
        <f t="shared" si="0"/>
        <v>0</v>
      </c>
    </row>
    <row r="15" spans="2:5" x14ac:dyDescent="0.35">
      <c r="B15" s="50" t="s">
        <v>51</v>
      </c>
      <c r="C15" s="51"/>
      <c r="D15" s="51"/>
    </row>
    <row r="16" spans="2:5" x14ac:dyDescent="0.35">
      <c r="B16" s="33" t="s">
        <v>21</v>
      </c>
      <c r="C16" s="23"/>
      <c r="D16" s="83">
        <f>C16*1.2</f>
        <v>0</v>
      </c>
    </row>
    <row r="17" spans="2:4" x14ac:dyDescent="0.35">
      <c r="B17" s="33" t="s">
        <v>52</v>
      </c>
      <c r="C17" s="23"/>
      <c r="D17" s="83">
        <f>C17*1.2</f>
        <v>0</v>
      </c>
    </row>
    <row r="18" spans="2:4" x14ac:dyDescent="0.35">
      <c r="D18" s="79"/>
    </row>
  </sheetData>
  <mergeCells count="2">
    <mergeCell ref="C7:C8"/>
    <mergeCell ref="D7:D8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&amp;C&amp;"-,Gras"OFFRE FINANCIERE</oddHeader>
    <oddFooter>&amp;C&amp;"-,Gras"APPEL D'OFFRE RENOUVELLEMENT TMA ESB &amp;RN° AO 26-02 DSI/AK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F15"/>
  <sheetViews>
    <sheetView showGridLines="0" zoomScaleNormal="100" workbookViewId="0">
      <selection activeCell="D16" sqref="D16"/>
    </sheetView>
  </sheetViews>
  <sheetFormatPr baseColWidth="10" defaultRowHeight="14.5" x14ac:dyDescent="0.35"/>
  <cols>
    <col min="1" max="1" width="5.6328125" customWidth="1"/>
    <col min="2" max="2" width="58.36328125" customWidth="1"/>
    <col min="3" max="3" width="17.54296875" customWidth="1"/>
    <col min="4" max="4" width="19.6328125" customWidth="1"/>
    <col min="5" max="5" width="20.54296875" customWidth="1"/>
    <col min="6" max="6" width="17.90625" customWidth="1"/>
  </cols>
  <sheetData>
    <row r="2" spans="2:6" x14ac:dyDescent="0.35">
      <c r="B2" s="17" t="s">
        <v>120</v>
      </c>
    </row>
    <row r="3" spans="2:6" x14ac:dyDescent="0.35">
      <c r="B3" s="22" t="s">
        <v>41</v>
      </c>
    </row>
    <row r="4" spans="2:6" x14ac:dyDescent="0.35">
      <c r="B4" t="s">
        <v>17</v>
      </c>
    </row>
    <row r="5" spans="2:6" x14ac:dyDescent="0.35">
      <c r="B5" t="s">
        <v>5</v>
      </c>
    </row>
    <row r="6" spans="2:6" ht="37.5" customHeight="1" x14ac:dyDescent="0.35">
      <c r="B6" s="92" t="s">
        <v>6</v>
      </c>
      <c r="C6" s="93"/>
      <c r="D6" s="93"/>
      <c r="E6" s="93"/>
    </row>
    <row r="8" spans="2:6" ht="37.5" customHeight="1" x14ac:dyDescent="0.35">
      <c r="B8" s="31" t="s">
        <v>16</v>
      </c>
      <c r="C8" s="31" t="s">
        <v>1</v>
      </c>
      <c r="D8" s="34" t="s">
        <v>14</v>
      </c>
      <c r="E8" s="34" t="s">
        <v>15</v>
      </c>
      <c r="F8" s="35" t="s">
        <v>140</v>
      </c>
    </row>
    <row r="9" spans="2:6" ht="20.149999999999999" customHeight="1" x14ac:dyDescent="0.35">
      <c r="B9" s="23" t="s">
        <v>57</v>
      </c>
      <c r="C9" s="7"/>
      <c r="D9" s="84"/>
      <c r="E9" s="84">
        <f>D9*1.2</f>
        <v>0</v>
      </c>
      <c r="F9" s="23"/>
    </row>
    <row r="10" spans="2:6" ht="20.149999999999999" customHeight="1" x14ac:dyDescent="0.35">
      <c r="B10" s="23" t="s">
        <v>58</v>
      </c>
      <c r="C10" s="23"/>
      <c r="D10" s="83"/>
      <c r="E10" s="84">
        <f t="shared" ref="E10:E13" si="0">D10*1.2</f>
        <v>0</v>
      </c>
      <c r="F10" s="23"/>
    </row>
    <row r="11" spans="2:6" ht="29" x14ac:dyDescent="0.35">
      <c r="B11" s="40" t="s">
        <v>59</v>
      </c>
      <c r="C11" s="23"/>
      <c r="D11" s="83"/>
      <c r="E11" s="84">
        <f t="shared" si="0"/>
        <v>0</v>
      </c>
      <c r="F11" s="23"/>
    </row>
    <row r="12" spans="2:6" x14ac:dyDescent="0.35">
      <c r="B12" s="40" t="s">
        <v>60</v>
      </c>
      <c r="C12" s="23"/>
      <c r="D12" s="83"/>
      <c r="E12" s="84">
        <f t="shared" si="0"/>
        <v>0</v>
      </c>
      <c r="F12" s="23"/>
    </row>
    <row r="13" spans="2:6" x14ac:dyDescent="0.35">
      <c r="B13" s="40" t="s">
        <v>30</v>
      </c>
      <c r="C13" s="23"/>
      <c r="D13" s="83"/>
      <c r="E13" s="84">
        <f t="shared" si="0"/>
        <v>0</v>
      </c>
      <c r="F13" s="23"/>
    </row>
    <row r="14" spans="2:6" x14ac:dyDescent="0.35">
      <c r="E14" s="79"/>
    </row>
    <row r="15" spans="2:6" x14ac:dyDescent="0.35">
      <c r="B15" s="16"/>
    </row>
  </sheetData>
  <autoFilter ref="B8:F8" xr:uid="{00000000-0009-0000-0000-000004000000}"/>
  <mergeCells count="1">
    <mergeCell ref="B6:E6"/>
  </mergeCells>
  <pageMargins left="0.31496062992125984" right="0.31496062992125984" top="0.74803149606299213" bottom="0.74803149606299213" header="0.31496062992125984" footer="0.31496062992125984"/>
  <pageSetup paperSize="9" orientation="landscape" r:id="rId1"/>
  <headerFooter>
    <oddHeader>&amp;C&amp;"-,Gras"OFFRE FINANCIERE</oddHeader>
    <oddFooter>&amp;C&amp;"-,Gras"APPEL D'OFFRE RENOUVELLEMENT TMA ESB&amp;RN° AO 26-02 DSI/AK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4"/>
  <sheetViews>
    <sheetView showGridLines="0" zoomScaleNormal="100" workbookViewId="0">
      <selection activeCell="B13" sqref="B13:E13"/>
    </sheetView>
  </sheetViews>
  <sheetFormatPr baseColWidth="10" defaultRowHeight="14.5" x14ac:dyDescent="0.35"/>
  <cols>
    <col min="1" max="1" width="5.6328125" customWidth="1"/>
    <col min="2" max="2" width="50.6328125" customWidth="1"/>
    <col min="3" max="3" width="16.453125" customWidth="1"/>
    <col min="4" max="4" width="17.08984375" customWidth="1"/>
    <col min="5" max="5" width="17.6328125" customWidth="1"/>
  </cols>
  <sheetData>
    <row r="1" spans="1:5" x14ac:dyDescent="0.35">
      <c r="A1" s="19"/>
    </row>
    <row r="2" spans="1:5" x14ac:dyDescent="0.35">
      <c r="B2" s="17" t="s">
        <v>29</v>
      </c>
    </row>
    <row r="3" spans="1:5" x14ac:dyDescent="0.35">
      <c r="A3" s="36"/>
      <c r="B3" s="22" t="s">
        <v>55</v>
      </c>
      <c r="C3" s="37"/>
    </row>
    <row r="4" spans="1:5" x14ac:dyDescent="0.35">
      <c r="B4" t="s">
        <v>5</v>
      </c>
    </row>
    <row r="5" spans="1:5" ht="31.5" customHeight="1" x14ac:dyDescent="0.35">
      <c r="B5" s="92" t="s">
        <v>6</v>
      </c>
      <c r="C5" s="93"/>
      <c r="D5" s="93"/>
      <c r="E5" s="93"/>
    </row>
    <row r="8" spans="1:5" x14ac:dyDescent="0.35">
      <c r="B8" s="31" t="s">
        <v>25</v>
      </c>
      <c r="C8" s="31" t="s">
        <v>1</v>
      </c>
      <c r="D8" s="34" t="s">
        <v>2</v>
      </c>
      <c r="E8" s="34" t="s">
        <v>3</v>
      </c>
    </row>
    <row r="9" spans="1:5" ht="46.5" customHeight="1" x14ac:dyDescent="0.35">
      <c r="B9" s="52" t="s">
        <v>53</v>
      </c>
      <c r="C9" s="38"/>
      <c r="D9" s="85"/>
      <c r="E9" s="85">
        <f>D9*1.2</f>
        <v>0</v>
      </c>
    </row>
    <row r="10" spans="1:5" ht="40.5" x14ac:dyDescent="0.35">
      <c r="B10" s="52" t="s">
        <v>54</v>
      </c>
      <c r="C10" s="39"/>
      <c r="D10" s="86"/>
      <c r="E10" s="85">
        <f>D10*1.2</f>
        <v>0</v>
      </c>
    </row>
    <row r="13" spans="1:5" ht="42" customHeight="1" x14ac:dyDescent="0.35">
      <c r="B13" s="107"/>
      <c r="C13" s="93"/>
      <c r="D13" s="93"/>
      <c r="E13" s="93"/>
    </row>
    <row r="14" spans="1:5" ht="33" customHeight="1" x14ac:dyDescent="0.35">
      <c r="B14" s="108"/>
      <c r="C14" s="93"/>
      <c r="D14" s="93"/>
      <c r="E14" s="93"/>
    </row>
  </sheetData>
  <mergeCells count="3">
    <mergeCell ref="B13:E13"/>
    <mergeCell ref="B14:E14"/>
    <mergeCell ref="B5:E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&amp;COFFRE FINANCIERE</oddHeader>
    <oddFooter>&amp;CAPPEL D'OFFRE RENOUVELLEMENT TMA ESB&amp;RN° AO 26-02 DSI/AK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4BCDD-21B4-47DB-A60D-EE467C7CB5F4}">
  <sheetPr>
    <pageSetUpPr fitToPage="1"/>
  </sheetPr>
  <dimension ref="A3:V45"/>
  <sheetViews>
    <sheetView topLeftCell="A40" workbookViewId="0">
      <pane xSplit="1" topLeftCell="B1" activePane="topRight" state="frozen"/>
      <selection activeCell="A3" sqref="A3"/>
      <selection pane="topRight" activeCell="A29" sqref="A29"/>
    </sheetView>
  </sheetViews>
  <sheetFormatPr baseColWidth="10" defaultRowHeight="14.5" x14ac:dyDescent="0.35"/>
  <cols>
    <col min="1" max="1" width="65.453125" bestFit="1" customWidth="1"/>
    <col min="2" max="2" width="12.54296875" customWidth="1"/>
    <col min="3" max="3" width="18.6328125" customWidth="1"/>
    <col min="4" max="4" width="12.453125" customWidth="1"/>
    <col min="5" max="5" width="1.81640625" customWidth="1"/>
    <col min="6" max="6" width="12.54296875" customWidth="1"/>
    <col min="7" max="7" width="19.7265625" customWidth="1"/>
    <col min="8" max="8" width="14.36328125" customWidth="1"/>
    <col min="9" max="9" width="2.1796875" customWidth="1"/>
    <col min="10" max="10" width="12.1796875" customWidth="1"/>
    <col min="11" max="11" width="20.453125" customWidth="1"/>
    <col min="12" max="12" width="14.90625" customWidth="1"/>
    <col min="13" max="13" width="2.08984375" customWidth="1"/>
    <col min="14" max="14" width="15.1796875" customWidth="1"/>
    <col min="15" max="15" width="18.90625" customWidth="1"/>
    <col min="16" max="16" width="16.1796875" customWidth="1"/>
    <col min="17" max="17" width="2.6328125" customWidth="1"/>
  </cols>
  <sheetData>
    <row r="3" spans="1:22" x14ac:dyDescent="0.35">
      <c r="B3" s="117" t="s">
        <v>79</v>
      </c>
      <c r="C3" s="118"/>
      <c r="D3" s="119"/>
      <c r="E3" s="67"/>
      <c r="F3" s="109" t="s">
        <v>80</v>
      </c>
      <c r="G3" s="109"/>
      <c r="H3" s="109"/>
      <c r="I3" s="67"/>
      <c r="J3" s="110" t="s">
        <v>81</v>
      </c>
      <c r="K3" s="110"/>
      <c r="L3" s="111"/>
      <c r="M3" s="67"/>
      <c r="N3" s="112" t="s">
        <v>82</v>
      </c>
      <c r="O3" s="112"/>
      <c r="P3" s="113"/>
      <c r="Q3" s="67"/>
      <c r="R3" s="114" t="s">
        <v>83</v>
      </c>
      <c r="S3" s="115"/>
      <c r="T3" s="115"/>
      <c r="U3" s="115"/>
      <c r="V3" s="116"/>
    </row>
    <row r="4" spans="1:22" s="91" customFormat="1" x14ac:dyDescent="0.35">
      <c r="A4" s="65" t="s">
        <v>90</v>
      </c>
      <c r="B4" s="66" t="s">
        <v>84</v>
      </c>
      <c r="C4" s="89" t="s">
        <v>135</v>
      </c>
      <c r="D4" s="66" t="s">
        <v>85</v>
      </c>
      <c r="E4" s="67"/>
      <c r="F4" s="66" t="s">
        <v>84</v>
      </c>
      <c r="G4" s="90" t="s">
        <v>136</v>
      </c>
      <c r="H4" s="66" t="s">
        <v>86</v>
      </c>
      <c r="I4" s="67"/>
      <c r="J4" s="66" t="s">
        <v>84</v>
      </c>
      <c r="K4" s="90" t="s">
        <v>136</v>
      </c>
      <c r="L4" s="66" t="s">
        <v>87</v>
      </c>
      <c r="M4" s="67"/>
      <c r="N4" s="66" t="s">
        <v>84</v>
      </c>
      <c r="O4" s="66" t="s">
        <v>136</v>
      </c>
      <c r="P4" s="66" t="s">
        <v>88</v>
      </c>
      <c r="Q4" s="67"/>
      <c r="R4" s="66" t="s">
        <v>79</v>
      </c>
      <c r="S4" s="66" t="s">
        <v>80</v>
      </c>
      <c r="T4" s="66" t="s">
        <v>81</v>
      </c>
      <c r="U4" s="66" t="s">
        <v>82</v>
      </c>
      <c r="V4" s="66" t="s">
        <v>89</v>
      </c>
    </row>
    <row r="5" spans="1:22" x14ac:dyDescent="0.35">
      <c r="A5" s="64" t="s">
        <v>141</v>
      </c>
      <c r="B5" s="64">
        <v>1</v>
      </c>
      <c r="C5" s="64">
        <f>'Phase initialisation'!E9</f>
        <v>0</v>
      </c>
      <c r="D5" s="64">
        <f>B5*C5</f>
        <v>0</v>
      </c>
      <c r="E5" s="69"/>
      <c r="F5" s="71"/>
      <c r="G5" s="71"/>
      <c r="H5" s="71"/>
      <c r="I5" s="68"/>
      <c r="J5" s="71"/>
      <c r="K5" s="71"/>
      <c r="L5" s="71"/>
      <c r="M5" s="68"/>
      <c r="N5" s="71"/>
      <c r="O5" s="71"/>
      <c r="P5" s="71"/>
      <c r="Q5" s="68"/>
      <c r="R5" s="64">
        <f>D5</f>
        <v>0</v>
      </c>
      <c r="S5" s="71">
        <f>H5</f>
        <v>0</v>
      </c>
      <c r="T5" s="71">
        <f>L5</f>
        <v>0</v>
      </c>
      <c r="U5" s="71">
        <f>P5</f>
        <v>0</v>
      </c>
      <c r="V5" s="64">
        <f>R5+S5+T5+U5</f>
        <v>0</v>
      </c>
    </row>
    <row r="6" spans="1:22" x14ac:dyDescent="0.35">
      <c r="A6" s="64" t="s">
        <v>142</v>
      </c>
      <c r="B6" s="64">
        <v>1</v>
      </c>
      <c r="C6" s="64">
        <f>'Phase initialisation'!E10</f>
        <v>0</v>
      </c>
      <c r="D6" s="64">
        <f t="shared" ref="D6:D8" si="0">B6*C6</f>
        <v>0</v>
      </c>
      <c r="E6" s="69"/>
      <c r="F6" s="71"/>
      <c r="G6" s="71"/>
      <c r="H6" s="71"/>
      <c r="I6" s="68"/>
      <c r="J6" s="71"/>
      <c r="K6" s="71"/>
      <c r="L6" s="71"/>
      <c r="M6" s="68"/>
      <c r="N6" s="71"/>
      <c r="O6" s="71"/>
      <c r="P6" s="71"/>
      <c r="Q6" s="68"/>
      <c r="R6" s="64">
        <f t="shared" ref="R6:R44" si="1">D6</f>
        <v>0</v>
      </c>
      <c r="S6" s="71">
        <f t="shared" ref="S6:S44" si="2">H6</f>
        <v>0</v>
      </c>
      <c r="T6" s="71">
        <f t="shared" ref="T6:T44" si="3">L6</f>
        <v>0</v>
      </c>
      <c r="U6" s="71">
        <f t="shared" ref="U6:U44" si="4">P6</f>
        <v>0</v>
      </c>
      <c r="V6" s="64">
        <f t="shared" ref="V6:V44" si="5">R6+S6+T6+U6</f>
        <v>0</v>
      </c>
    </row>
    <row r="7" spans="1:22" x14ac:dyDescent="0.35">
      <c r="A7" s="64" t="s">
        <v>143</v>
      </c>
      <c r="B7" s="64">
        <v>1</v>
      </c>
      <c r="C7" s="64">
        <f>'Phase initialisation'!E16</f>
        <v>0</v>
      </c>
      <c r="D7" s="64">
        <f t="shared" si="0"/>
        <v>0</v>
      </c>
      <c r="E7" s="69"/>
      <c r="F7" s="71"/>
      <c r="G7" s="71"/>
      <c r="H7" s="71"/>
      <c r="I7" s="68"/>
      <c r="J7" s="71"/>
      <c r="K7" s="71"/>
      <c r="L7" s="71"/>
      <c r="M7" s="68"/>
      <c r="N7" s="71"/>
      <c r="O7" s="71"/>
      <c r="P7" s="71"/>
      <c r="Q7" s="68"/>
      <c r="R7" s="64">
        <f t="shared" si="1"/>
        <v>0</v>
      </c>
      <c r="S7" s="71">
        <f t="shared" si="2"/>
        <v>0</v>
      </c>
      <c r="T7" s="71">
        <f t="shared" si="3"/>
        <v>0</v>
      </c>
      <c r="U7" s="71">
        <f t="shared" si="4"/>
        <v>0</v>
      </c>
      <c r="V7" s="64">
        <f t="shared" si="5"/>
        <v>0</v>
      </c>
    </row>
    <row r="8" spans="1:22" x14ac:dyDescent="0.35">
      <c r="A8" s="64" t="s">
        <v>93</v>
      </c>
      <c r="B8" s="64">
        <v>1</v>
      </c>
      <c r="C8" s="64">
        <f>'Maintenance corrective'!G10</f>
        <v>0</v>
      </c>
      <c r="D8" s="64">
        <f t="shared" si="0"/>
        <v>0</v>
      </c>
      <c r="E8" s="69"/>
      <c r="F8" s="71"/>
      <c r="G8" s="71"/>
      <c r="H8" s="71"/>
      <c r="I8" s="68"/>
      <c r="J8" s="71"/>
      <c r="K8" s="71"/>
      <c r="L8" s="71"/>
      <c r="M8" s="68"/>
      <c r="N8" s="71"/>
      <c r="O8" s="71"/>
      <c r="P8" s="71"/>
      <c r="Q8" s="68"/>
      <c r="R8" s="64">
        <f t="shared" si="1"/>
        <v>0</v>
      </c>
      <c r="S8" s="71">
        <f t="shared" si="2"/>
        <v>0</v>
      </c>
      <c r="T8" s="71">
        <f t="shared" si="3"/>
        <v>0</v>
      </c>
      <c r="U8" s="71">
        <f t="shared" si="4"/>
        <v>0</v>
      </c>
      <c r="V8" s="64">
        <f t="shared" si="5"/>
        <v>0</v>
      </c>
    </row>
    <row r="9" spans="1:22" x14ac:dyDescent="0.35">
      <c r="A9" s="64" t="s">
        <v>94</v>
      </c>
      <c r="B9" s="71"/>
      <c r="C9" s="71"/>
      <c r="D9" s="72"/>
      <c r="E9" s="69"/>
      <c r="F9" s="64">
        <v>1</v>
      </c>
      <c r="G9" s="64">
        <f>'Maintenance corrective'!G11</f>
        <v>0</v>
      </c>
      <c r="H9" s="64">
        <f>F9*G9</f>
        <v>0</v>
      </c>
      <c r="I9" s="68"/>
      <c r="J9" s="71"/>
      <c r="K9" s="71"/>
      <c r="L9" s="71"/>
      <c r="M9" s="68"/>
      <c r="N9" s="71"/>
      <c r="O9" s="71"/>
      <c r="P9" s="71"/>
      <c r="Q9" s="68"/>
      <c r="R9" s="71">
        <f t="shared" si="1"/>
        <v>0</v>
      </c>
      <c r="S9" s="64">
        <f t="shared" si="2"/>
        <v>0</v>
      </c>
      <c r="T9" s="71">
        <f t="shared" si="3"/>
        <v>0</v>
      </c>
      <c r="U9" s="71">
        <f t="shared" si="4"/>
        <v>0</v>
      </c>
      <c r="V9" s="64">
        <f t="shared" si="5"/>
        <v>0</v>
      </c>
    </row>
    <row r="10" spans="1:22" x14ac:dyDescent="0.35">
      <c r="A10" s="64" t="s">
        <v>95</v>
      </c>
      <c r="B10" s="71"/>
      <c r="C10" s="71"/>
      <c r="D10" s="72"/>
      <c r="E10" s="69"/>
      <c r="F10" s="71"/>
      <c r="G10" s="71"/>
      <c r="H10" s="71"/>
      <c r="I10" s="68"/>
      <c r="J10" s="64">
        <v>1</v>
      </c>
      <c r="K10" s="64">
        <f>'Maintenance corrective'!G12</f>
        <v>0</v>
      </c>
      <c r="L10" s="64">
        <f>J10*K10</f>
        <v>0</v>
      </c>
      <c r="M10" s="68"/>
      <c r="N10" s="71"/>
      <c r="O10" s="71"/>
      <c r="P10" s="71"/>
      <c r="Q10" s="68"/>
      <c r="R10" s="71">
        <f t="shared" si="1"/>
        <v>0</v>
      </c>
      <c r="S10" s="71">
        <f t="shared" si="2"/>
        <v>0</v>
      </c>
      <c r="T10" s="64">
        <f t="shared" si="3"/>
        <v>0</v>
      </c>
      <c r="U10" s="71">
        <f t="shared" si="4"/>
        <v>0</v>
      </c>
      <c r="V10" s="64">
        <f t="shared" si="5"/>
        <v>0</v>
      </c>
    </row>
    <row r="11" spans="1:22" x14ac:dyDescent="0.35">
      <c r="A11" s="64" t="s">
        <v>96</v>
      </c>
      <c r="B11" s="71"/>
      <c r="C11" s="71"/>
      <c r="D11" s="72"/>
      <c r="E11" s="69"/>
      <c r="F11" s="71"/>
      <c r="G11" s="71"/>
      <c r="H11" s="71"/>
      <c r="I11" s="68"/>
      <c r="J11" s="71"/>
      <c r="K11" s="71"/>
      <c r="L11" s="71"/>
      <c r="M11" s="68"/>
      <c r="N11" s="64">
        <v>1</v>
      </c>
      <c r="O11" s="64">
        <f>'Maintenance corrective'!G13</f>
        <v>0</v>
      </c>
      <c r="P11" s="64">
        <f>N11*O11</f>
        <v>0</v>
      </c>
      <c r="Q11" s="68"/>
      <c r="R11" s="71">
        <f t="shared" si="1"/>
        <v>0</v>
      </c>
      <c r="S11" s="71">
        <f t="shared" si="2"/>
        <v>0</v>
      </c>
      <c r="T11" s="71">
        <f t="shared" si="3"/>
        <v>0</v>
      </c>
      <c r="U11" s="64">
        <f t="shared" si="4"/>
        <v>0</v>
      </c>
      <c r="V11" s="64">
        <f t="shared" si="5"/>
        <v>0</v>
      </c>
    </row>
    <row r="12" spans="1:22" x14ac:dyDescent="0.35">
      <c r="A12" s="64" t="s">
        <v>97</v>
      </c>
      <c r="B12" s="64">
        <v>1</v>
      </c>
      <c r="C12" s="64" cm="1">
        <f t="array" ref="C12">'Maintenance évolutive'!C14*Tableau134[Coût € TTC]</f>
        <v>0</v>
      </c>
      <c r="D12" s="64">
        <f>B12*C12</f>
        <v>0</v>
      </c>
      <c r="E12" s="69"/>
      <c r="F12" s="71"/>
      <c r="G12" s="71"/>
      <c r="H12" s="71"/>
      <c r="I12" s="68"/>
      <c r="J12" s="71"/>
      <c r="K12" s="71"/>
      <c r="L12" s="71"/>
      <c r="M12" s="68"/>
      <c r="N12" s="71"/>
      <c r="O12" s="71"/>
      <c r="P12" s="71"/>
      <c r="Q12" s="68"/>
      <c r="R12" s="64">
        <f t="shared" si="1"/>
        <v>0</v>
      </c>
      <c r="S12" s="71">
        <f t="shared" si="2"/>
        <v>0</v>
      </c>
      <c r="T12" s="71">
        <f t="shared" si="3"/>
        <v>0</v>
      </c>
      <c r="U12" s="71">
        <f t="shared" si="4"/>
        <v>0</v>
      </c>
      <c r="V12" s="64">
        <f t="shared" si="5"/>
        <v>0</v>
      </c>
    </row>
    <row r="13" spans="1:22" x14ac:dyDescent="0.35">
      <c r="A13" s="64" t="s">
        <v>98</v>
      </c>
      <c r="B13" s="71"/>
      <c r="C13" s="71"/>
      <c r="D13" s="72"/>
      <c r="E13" s="69"/>
      <c r="F13" s="64">
        <v>1</v>
      </c>
      <c r="G13" s="64" cm="1">
        <f t="array" ref="G13">'Maintenance évolutive'!E14*Tableau134[Coût € TTC]</f>
        <v>0</v>
      </c>
      <c r="H13" s="64">
        <f>F13*G13</f>
        <v>0</v>
      </c>
      <c r="I13" s="68"/>
      <c r="J13" s="71"/>
      <c r="K13" s="71"/>
      <c r="L13" s="71"/>
      <c r="M13" s="68"/>
      <c r="N13" s="71"/>
      <c r="O13" s="71"/>
      <c r="P13" s="71"/>
      <c r="Q13" s="68"/>
      <c r="R13" s="71">
        <f t="shared" si="1"/>
        <v>0</v>
      </c>
      <c r="S13" s="64">
        <f t="shared" si="2"/>
        <v>0</v>
      </c>
      <c r="T13" s="71">
        <f t="shared" si="3"/>
        <v>0</v>
      </c>
      <c r="U13" s="71">
        <f t="shared" si="4"/>
        <v>0</v>
      </c>
      <c r="V13" s="64">
        <f t="shared" si="5"/>
        <v>0</v>
      </c>
    </row>
    <row r="14" spans="1:22" x14ac:dyDescent="0.35">
      <c r="A14" s="64" t="s">
        <v>99</v>
      </c>
      <c r="B14" s="71"/>
      <c r="C14" s="71"/>
      <c r="D14" s="72"/>
      <c r="E14" s="69"/>
      <c r="F14" s="71"/>
      <c r="G14" s="71"/>
      <c r="H14" s="71"/>
      <c r="I14" s="68"/>
      <c r="J14" s="64">
        <v>1</v>
      </c>
      <c r="K14" s="64" cm="1">
        <f t="array" ref="K14">'Maintenance évolutive'!E14*Tableau134[Coût € TTC]</f>
        <v>0</v>
      </c>
      <c r="L14" s="64">
        <f>J14*K14</f>
        <v>0</v>
      </c>
      <c r="M14" s="68"/>
      <c r="N14" s="71"/>
      <c r="O14" s="71"/>
      <c r="P14" s="71"/>
      <c r="Q14" s="68"/>
      <c r="R14" s="71">
        <f t="shared" si="1"/>
        <v>0</v>
      </c>
      <c r="S14" s="71">
        <f t="shared" si="2"/>
        <v>0</v>
      </c>
      <c r="T14" s="64">
        <f t="shared" si="3"/>
        <v>0</v>
      </c>
      <c r="U14" s="71">
        <f t="shared" si="4"/>
        <v>0</v>
      </c>
      <c r="V14" s="64">
        <f t="shared" si="5"/>
        <v>0</v>
      </c>
    </row>
    <row r="15" spans="1:22" x14ac:dyDescent="0.35">
      <c r="A15" s="64" t="s">
        <v>100</v>
      </c>
      <c r="B15" s="71"/>
      <c r="C15" s="71"/>
      <c r="D15" s="72"/>
      <c r="E15" s="69"/>
      <c r="F15" s="71"/>
      <c r="G15" s="71"/>
      <c r="H15" s="71"/>
      <c r="I15" s="68"/>
      <c r="J15" s="71"/>
      <c r="K15" s="71"/>
      <c r="L15" s="71"/>
      <c r="M15" s="68"/>
      <c r="N15" s="64">
        <v>1</v>
      </c>
      <c r="O15" s="64" cm="1">
        <f t="array" ref="O15">'Maintenance évolutive'!F14*Tableau134[Coût € TTC]</f>
        <v>0</v>
      </c>
      <c r="P15" s="64">
        <f>N15*O15</f>
        <v>0</v>
      </c>
      <c r="Q15" s="68"/>
      <c r="R15" s="71">
        <f t="shared" si="1"/>
        <v>0</v>
      </c>
      <c r="S15" s="71">
        <f t="shared" si="2"/>
        <v>0</v>
      </c>
      <c r="T15" s="71">
        <f t="shared" si="3"/>
        <v>0</v>
      </c>
      <c r="U15" s="64">
        <f t="shared" si="4"/>
        <v>0</v>
      </c>
      <c r="V15" s="64">
        <f t="shared" si="5"/>
        <v>0</v>
      </c>
    </row>
    <row r="16" spans="1:22" x14ac:dyDescent="0.35">
      <c r="A16" s="64" t="s">
        <v>101</v>
      </c>
      <c r="B16" s="64">
        <v>1</v>
      </c>
      <c r="C16" s="64" cm="1">
        <f t="array" ref="C16">'Maintenance évolutive'!G14*Tableau134[Coût € TTC]</f>
        <v>0</v>
      </c>
      <c r="D16" s="64">
        <f>B16*C16</f>
        <v>0</v>
      </c>
      <c r="E16" s="69"/>
      <c r="F16" s="71"/>
      <c r="G16" s="71"/>
      <c r="H16" s="71"/>
      <c r="I16" s="68"/>
      <c r="J16" s="71"/>
      <c r="K16" s="71"/>
      <c r="L16" s="71"/>
      <c r="M16" s="68"/>
      <c r="N16" s="71"/>
      <c r="O16" s="71"/>
      <c r="P16" s="71"/>
      <c r="Q16" s="68"/>
      <c r="R16" s="64">
        <f t="shared" si="1"/>
        <v>0</v>
      </c>
      <c r="S16" s="71">
        <f t="shared" si="2"/>
        <v>0</v>
      </c>
      <c r="T16" s="71">
        <f t="shared" si="3"/>
        <v>0</v>
      </c>
      <c r="U16" s="71">
        <f t="shared" si="4"/>
        <v>0</v>
      </c>
      <c r="V16" s="64">
        <f t="shared" si="5"/>
        <v>0</v>
      </c>
    </row>
    <row r="17" spans="1:22" x14ac:dyDescent="0.35">
      <c r="A17" s="64" t="s">
        <v>102</v>
      </c>
      <c r="B17" s="71"/>
      <c r="C17" s="71"/>
      <c r="D17" s="72"/>
      <c r="E17" s="69"/>
      <c r="F17" s="64">
        <v>1</v>
      </c>
      <c r="G17" s="64" cm="1">
        <f t="array" ref="G17">'Maintenance évolutive'!H14*Tableau134[Coût € TTC]</f>
        <v>0</v>
      </c>
      <c r="H17" s="64">
        <f>F17*G17</f>
        <v>0</v>
      </c>
      <c r="I17" s="68"/>
      <c r="J17" s="71"/>
      <c r="K17" s="71"/>
      <c r="L17" s="71"/>
      <c r="M17" s="68"/>
      <c r="N17" s="71"/>
      <c r="O17" s="71"/>
      <c r="P17" s="71"/>
      <c r="Q17" s="68"/>
      <c r="R17" s="71">
        <f t="shared" si="1"/>
        <v>0</v>
      </c>
      <c r="S17" s="64">
        <f t="shared" si="2"/>
        <v>0</v>
      </c>
      <c r="T17" s="71">
        <f t="shared" si="3"/>
        <v>0</v>
      </c>
      <c r="U17" s="71">
        <f t="shared" si="4"/>
        <v>0</v>
      </c>
      <c r="V17" s="64">
        <f t="shared" si="5"/>
        <v>0</v>
      </c>
    </row>
    <row r="18" spans="1:22" x14ac:dyDescent="0.35">
      <c r="A18" s="64" t="s">
        <v>103</v>
      </c>
      <c r="B18" s="71"/>
      <c r="C18" s="71"/>
      <c r="D18" s="72"/>
      <c r="E18" s="69"/>
      <c r="F18" s="71"/>
      <c r="G18" s="71"/>
      <c r="H18" s="71"/>
      <c r="I18" s="68"/>
      <c r="J18" s="64">
        <v>1</v>
      </c>
      <c r="K18" s="64" cm="1">
        <f t="array" ref="K18">'Maintenance évolutive'!C15*Tableau134[Coût € TTC]</f>
        <v>0</v>
      </c>
      <c r="L18" s="64">
        <f>J18*K18</f>
        <v>0</v>
      </c>
      <c r="M18" s="68"/>
      <c r="N18" s="71"/>
      <c r="O18" s="71"/>
      <c r="P18" s="71"/>
      <c r="Q18" s="68"/>
      <c r="R18" s="71">
        <f t="shared" si="1"/>
        <v>0</v>
      </c>
      <c r="S18" s="71">
        <f t="shared" si="2"/>
        <v>0</v>
      </c>
      <c r="T18" s="64">
        <f t="shared" si="3"/>
        <v>0</v>
      </c>
      <c r="U18" s="71">
        <f t="shared" si="4"/>
        <v>0</v>
      </c>
      <c r="V18" s="64">
        <f t="shared" si="5"/>
        <v>0</v>
      </c>
    </row>
    <row r="19" spans="1:22" x14ac:dyDescent="0.35">
      <c r="A19" s="64" t="s">
        <v>104</v>
      </c>
      <c r="B19" s="71"/>
      <c r="C19" s="71"/>
      <c r="D19" s="72"/>
      <c r="E19" s="69"/>
      <c r="F19" s="71"/>
      <c r="G19" s="71"/>
      <c r="H19" s="71"/>
      <c r="I19" s="68"/>
      <c r="J19" s="71"/>
      <c r="K19" s="71"/>
      <c r="L19" s="71"/>
      <c r="M19" s="68"/>
      <c r="N19" s="64">
        <v>1</v>
      </c>
      <c r="O19" s="64" cm="1">
        <f t="array" ref="O19">'Maintenance évolutive'!D15*Tableau134[Coût € TTC]</f>
        <v>0</v>
      </c>
      <c r="P19" s="64">
        <f>N19*O19</f>
        <v>0</v>
      </c>
      <c r="Q19" s="68"/>
      <c r="R19" s="71">
        <f t="shared" si="1"/>
        <v>0</v>
      </c>
      <c r="S19" s="71">
        <f t="shared" si="2"/>
        <v>0</v>
      </c>
      <c r="T19" s="71">
        <f t="shared" si="3"/>
        <v>0</v>
      </c>
      <c r="U19" s="64">
        <f t="shared" si="4"/>
        <v>0</v>
      </c>
      <c r="V19" s="64">
        <f t="shared" si="5"/>
        <v>0</v>
      </c>
    </row>
    <row r="20" spans="1:22" x14ac:dyDescent="0.35">
      <c r="A20" s="64" t="s">
        <v>105</v>
      </c>
      <c r="B20" s="64">
        <v>1</v>
      </c>
      <c r="C20" s="64" cm="1">
        <f t="array" ref="C20">'Maintenance évolutive'!E15*Tableau134[Coût € TTC]</f>
        <v>0</v>
      </c>
      <c r="D20" s="64">
        <f>B20*C20</f>
        <v>0</v>
      </c>
      <c r="E20" s="69"/>
      <c r="F20" s="71"/>
      <c r="G20" s="71"/>
      <c r="H20" s="71"/>
      <c r="I20" s="68"/>
      <c r="J20" s="71"/>
      <c r="K20" s="71"/>
      <c r="L20" s="71"/>
      <c r="M20" s="68"/>
      <c r="N20" s="71"/>
      <c r="O20" s="71"/>
      <c r="P20" s="71"/>
      <c r="Q20" s="68"/>
      <c r="R20" s="64">
        <f t="shared" si="1"/>
        <v>0</v>
      </c>
      <c r="S20" s="71">
        <f t="shared" si="2"/>
        <v>0</v>
      </c>
      <c r="T20" s="71">
        <f t="shared" si="3"/>
        <v>0</v>
      </c>
      <c r="U20" s="71">
        <f t="shared" si="4"/>
        <v>0</v>
      </c>
      <c r="V20" s="64">
        <f t="shared" si="5"/>
        <v>0</v>
      </c>
    </row>
    <row r="21" spans="1:22" x14ac:dyDescent="0.35">
      <c r="A21" s="64" t="s">
        <v>106</v>
      </c>
      <c r="B21" s="71"/>
      <c r="C21" s="71"/>
      <c r="D21" s="72"/>
      <c r="E21" s="69"/>
      <c r="F21" s="64">
        <v>1</v>
      </c>
      <c r="G21" s="64" cm="1">
        <f t="array" ref="G21">'Maintenance évolutive'!F15*'Maintenance évolutive'!F15*Tableau134[Coût € TTC]</f>
        <v>0</v>
      </c>
      <c r="H21" s="64">
        <f>F21*G21</f>
        <v>0</v>
      </c>
      <c r="I21" s="68"/>
      <c r="J21" s="71"/>
      <c r="K21" s="71"/>
      <c r="L21" s="71"/>
      <c r="M21" s="68"/>
      <c r="N21" s="71"/>
      <c r="O21" s="71"/>
      <c r="P21" s="71"/>
      <c r="Q21" s="68"/>
      <c r="R21" s="71">
        <f t="shared" si="1"/>
        <v>0</v>
      </c>
      <c r="S21" s="64">
        <f t="shared" si="2"/>
        <v>0</v>
      </c>
      <c r="T21" s="71">
        <f t="shared" si="3"/>
        <v>0</v>
      </c>
      <c r="U21" s="71">
        <f t="shared" si="4"/>
        <v>0</v>
      </c>
      <c r="V21" s="64">
        <f t="shared" si="5"/>
        <v>0</v>
      </c>
    </row>
    <row r="22" spans="1:22" x14ac:dyDescent="0.35">
      <c r="A22" s="64" t="s">
        <v>107</v>
      </c>
      <c r="B22" s="71"/>
      <c r="C22" s="71"/>
      <c r="D22" s="72"/>
      <c r="E22" s="69"/>
      <c r="F22" s="71"/>
      <c r="G22" s="71"/>
      <c r="H22" s="71"/>
      <c r="I22" s="68"/>
      <c r="J22" s="64">
        <v>1</v>
      </c>
      <c r="K22" s="64">
        <f>'Maintenance évolutive'!G15*Tableau134[[#This Row],[Coût € TTC]]</f>
        <v>0</v>
      </c>
      <c r="L22" s="64">
        <f>J22*K22</f>
        <v>0</v>
      </c>
      <c r="M22" s="68"/>
      <c r="N22" s="71"/>
      <c r="O22" s="71"/>
      <c r="P22" s="71"/>
      <c r="Q22" s="68"/>
      <c r="R22" s="71">
        <f t="shared" si="1"/>
        <v>0</v>
      </c>
      <c r="S22" s="71">
        <f t="shared" si="2"/>
        <v>0</v>
      </c>
      <c r="T22" s="64">
        <f t="shared" si="3"/>
        <v>0</v>
      </c>
      <c r="U22" s="71">
        <f t="shared" si="4"/>
        <v>0</v>
      </c>
      <c r="V22" s="64">
        <f t="shared" si="5"/>
        <v>0</v>
      </c>
    </row>
    <row r="23" spans="1:22" x14ac:dyDescent="0.35">
      <c r="A23" s="64" t="s">
        <v>108</v>
      </c>
      <c r="B23" s="71"/>
      <c r="C23" s="71"/>
      <c r="D23" s="72"/>
      <c r="E23" s="69"/>
      <c r="F23" s="71"/>
      <c r="G23" s="71"/>
      <c r="H23" s="71"/>
      <c r="I23" s="68"/>
      <c r="J23" s="71"/>
      <c r="K23" s="71"/>
      <c r="L23" s="71"/>
      <c r="M23" s="68"/>
      <c r="N23" s="64">
        <v>1</v>
      </c>
      <c r="O23" s="64" cm="1">
        <f t="array" ref="O23">'Maintenance évolutive'!H15*Tableau134[Coût € TTC]</f>
        <v>0</v>
      </c>
      <c r="P23" s="64">
        <f>N23*O23</f>
        <v>0</v>
      </c>
      <c r="Q23" s="68"/>
      <c r="R23" s="71">
        <f t="shared" si="1"/>
        <v>0</v>
      </c>
      <c r="S23" s="71">
        <f t="shared" si="2"/>
        <v>0</v>
      </c>
      <c r="T23" s="71">
        <f t="shared" si="3"/>
        <v>0</v>
      </c>
      <c r="U23" s="64">
        <f t="shared" si="4"/>
        <v>0</v>
      </c>
      <c r="V23" s="64">
        <f t="shared" si="5"/>
        <v>0</v>
      </c>
    </row>
    <row r="24" spans="1:22" x14ac:dyDescent="0.35">
      <c r="A24" s="64" t="s">
        <v>109</v>
      </c>
      <c r="B24" s="64">
        <v>1</v>
      </c>
      <c r="C24" s="64" cm="1">
        <f t="array" ref="C24">'Maintenance évolutive'!C16*Tableau134[Coût € TTC]</f>
        <v>0</v>
      </c>
      <c r="D24" s="64">
        <f>B24*C24</f>
        <v>0</v>
      </c>
      <c r="E24" s="69"/>
      <c r="F24" s="71"/>
      <c r="G24" s="71"/>
      <c r="H24" s="71"/>
      <c r="I24" s="68"/>
      <c r="J24" s="71"/>
      <c r="K24" s="71"/>
      <c r="L24" s="71"/>
      <c r="M24" s="68"/>
      <c r="N24" s="71"/>
      <c r="O24" s="71"/>
      <c r="P24" s="71"/>
      <c r="Q24" s="68"/>
      <c r="R24" s="64">
        <f t="shared" si="1"/>
        <v>0</v>
      </c>
      <c r="S24" s="71">
        <f t="shared" si="2"/>
        <v>0</v>
      </c>
      <c r="T24" s="71">
        <f t="shared" si="3"/>
        <v>0</v>
      </c>
      <c r="U24" s="71">
        <f t="shared" si="4"/>
        <v>0</v>
      </c>
      <c r="V24" s="64">
        <f t="shared" si="5"/>
        <v>0</v>
      </c>
    </row>
    <row r="25" spans="1:22" x14ac:dyDescent="0.35">
      <c r="A25" s="64" t="s">
        <v>110</v>
      </c>
      <c r="B25" s="71"/>
      <c r="C25" s="71"/>
      <c r="D25" s="72"/>
      <c r="E25" s="69"/>
      <c r="F25" s="64">
        <v>1</v>
      </c>
      <c r="G25" s="64" cm="1">
        <f t="array" ref="G25">'Maintenance évolutive'!D16*Tableau134[Coût € TTC]</f>
        <v>0</v>
      </c>
      <c r="H25" s="64">
        <f>F25*G25</f>
        <v>0</v>
      </c>
      <c r="I25" s="68"/>
      <c r="J25" s="71"/>
      <c r="K25" s="71"/>
      <c r="L25" s="71"/>
      <c r="M25" s="68"/>
      <c r="N25" s="71"/>
      <c r="O25" s="71"/>
      <c r="P25" s="71"/>
      <c r="Q25" s="68"/>
      <c r="R25" s="71">
        <f t="shared" si="1"/>
        <v>0</v>
      </c>
      <c r="S25" s="64">
        <f t="shared" si="2"/>
        <v>0</v>
      </c>
      <c r="T25" s="71">
        <f t="shared" si="3"/>
        <v>0</v>
      </c>
      <c r="U25" s="71">
        <f t="shared" si="4"/>
        <v>0</v>
      </c>
      <c r="V25" s="64">
        <f t="shared" si="5"/>
        <v>0</v>
      </c>
    </row>
    <row r="26" spans="1:22" x14ac:dyDescent="0.35">
      <c r="A26" s="64" t="s">
        <v>111</v>
      </c>
      <c r="B26" s="71"/>
      <c r="C26" s="71"/>
      <c r="D26" s="72"/>
      <c r="E26" s="69"/>
      <c r="F26" s="71"/>
      <c r="G26" s="71"/>
      <c r="H26" s="71"/>
      <c r="I26" s="68"/>
      <c r="J26" s="64">
        <v>1</v>
      </c>
      <c r="K26" s="64" cm="1">
        <f t="array" ref="K26">'Maintenance évolutive'!E16*Tableau134[Coût € TTC]</f>
        <v>0</v>
      </c>
      <c r="L26" s="64">
        <f>J26*K26</f>
        <v>0</v>
      </c>
      <c r="M26" s="68"/>
      <c r="N26" s="71"/>
      <c r="O26" s="71"/>
      <c r="P26" s="71"/>
      <c r="Q26" s="68"/>
      <c r="R26" s="71">
        <f t="shared" si="1"/>
        <v>0</v>
      </c>
      <c r="S26" s="71">
        <f t="shared" si="2"/>
        <v>0</v>
      </c>
      <c r="T26" s="64">
        <f t="shared" si="3"/>
        <v>0</v>
      </c>
      <c r="U26" s="71">
        <f t="shared" si="4"/>
        <v>0</v>
      </c>
      <c r="V26" s="64">
        <f t="shared" si="5"/>
        <v>0</v>
      </c>
    </row>
    <row r="27" spans="1:22" x14ac:dyDescent="0.35">
      <c r="A27" s="64" t="s">
        <v>112</v>
      </c>
      <c r="B27" s="71"/>
      <c r="C27" s="71"/>
      <c r="D27" s="72"/>
      <c r="E27" s="69"/>
      <c r="F27" s="71"/>
      <c r="G27" s="71"/>
      <c r="H27" s="71"/>
      <c r="I27" s="68"/>
      <c r="J27" s="71"/>
      <c r="K27" s="71"/>
      <c r="L27" s="71"/>
      <c r="M27" s="68"/>
      <c r="N27" s="64">
        <v>1</v>
      </c>
      <c r="O27" s="64" cm="1">
        <f t="array" ref="O27">'Maintenance évolutive'!F16*Tableau134[Coût € TTC]</f>
        <v>0</v>
      </c>
      <c r="P27" s="64">
        <f>N27*O27</f>
        <v>0</v>
      </c>
      <c r="Q27" s="68"/>
      <c r="R27" s="71">
        <f t="shared" si="1"/>
        <v>0</v>
      </c>
      <c r="S27" s="71">
        <f t="shared" si="2"/>
        <v>0</v>
      </c>
      <c r="T27" s="71">
        <f t="shared" si="3"/>
        <v>0</v>
      </c>
      <c r="U27" s="64">
        <f t="shared" si="4"/>
        <v>0</v>
      </c>
      <c r="V27" s="64">
        <f t="shared" si="5"/>
        <v>0</v>
      </c>
    </row>
    <row r="28" spans="1:22" x14ac:dyDescent="0.35">
      <c r="A28" s="64" t="s">
        <v>113</v>
      </c>
      <c r="B28" s="71"/>
      <c r="C28" s="71"/>
      <c r="D28" s="72"/>
      <c r="E28" s="69"/>
      <c r="F28" s="71"/>
      <c r="G28" s="71"/>
      <c r="H28" s="71"/>
      <c r="I28" s="68"/>
      <c r="J28" s="64">
        <v>1</v>
      </c>
      <c r="K28" s="64" cm="1">
        <f t="array" ref="K28">'Maintenance évolutive'!G16*Tableau134[Coût € TTC]</f>
        <v>0</v>
      </c>
      <c r="L28" s="64">
        <f>J28*K28</f>
        <v>0</v>
      </c>
      <c r="M28" s="68"/>
      <c r="N28" s="71"/>
      <c r="O28" s="71"/>
      <c r="P28" s="71"/>
      <c r="Q28" s="68"/>
      <c r="R28" s="71">
        <f t="shared" si="1"/>
        <v>0</v>
      </c>
      <c r="S28" s="71">
        <f t="shared" si="2"/>
        <v>0</v>
      </c>
      <c r="T28" s="64">
        <f t="shared" si="3"/>
        <v>0</v>
      </c>
      <c r="U28" s="71">
        <f t="shared" si="4"/>
        <v>0</v>
      </c>
      <c r="V28" s="64">
        <f t="shared" si="5"/>
        <v>0</v>
      </c>
    </row>
    <row r="29" spans="1:22" x14ac:dyDescent="0.35">
      <c r="A29" s="64" t="s">
        <v>114</v>
      </c>
      <c r="B29" s="71"/>
      <c r="C29" s="71"/>
      <c r="D29" s="72"/>
      <c r="E29" s="69"/>
      <c r="F29" s="71"/>
      <c r="G29" s="71"/>
      <c r="H29" s="71"/>
      <c r="I29" s="68"/>
      <c r="J29" s="71"/>
      <c r="K29" s="71"/>
      <c r="L29" s="71"/>
      <c r="M29" s="68"/>
      <c r="N29" s="64">
        <v>1</v>
      </c>
      <c r="O29" s="64" cm="1">
        <f t="array" ref="O29">'Maintenance évolutive'!H16*Tableau134[Coût € TTC]</f>
        <v>0</v>
      </c>
      <c r="P29" s="64">
        <f>N29*O29</f>
        <v>0</v>
      </c>
      <c r="Q29" s="68"/>
      <c r="R29" s="71">
        <f t="shared" si="1"/>
        <v>0</v>
      </c>
      <c r="S29" s="71">
        <f t="shared" si="2"/>
        <v>0</v>
      </c>
      <c r="T29" s="71">
        <f t="shared" si="3"/>
        <v>0</v>
      </c>
      <c r="U29" s="64">
        <f t="shared" si="4"/>
        <v>0</v>
      </c>
      <c r="V29" s="64">
        <f t="shared" si="5"/>
        <v>0</v>
      </c>
    </row>
    <row r="30" spans="1:22" x14ac:dyDescent="0.35">
      <c r="A30" s="64" t="s">
        <v>121</v>
      </c>
      <c r="B30" s="64">
        <v>5</v>
      </c>
      <c r="C30" s="64">
        <f>'Etudes et post-maintenance'!D9</f>
        <v>0</v>
      </c>
      <c r="D30" s="64">
        <f>B30*C30</f>
        <v>0</v>
      </c>
      <c r="E30" s="69"/>
      <c r="F30" s="71"/>
      <c r="G30" s="71"/>
      <c r="H30" s="71"/>
      <c r="I30" s="68"/>
      <c r="J30" s="71"/>
      <c r="K30" s="71"/>
      <c r="L30" s="71"/>
      <c r="M30" s="68"/>
      <c r="N30" s="71"/>
      <c r="O30" s="71"/>
      <c r="P30" s="71"/>
      <c r="Q30" s="68"/>
      <c r="R30" s="64">
        <f t="shared" si="1"/>
        <v>0</v>
      </c>
      <c r="S30" s="71">
        <f t="shared" si="2"/>
        <v>0</v>
      </c>
      <c r="T30" s="71">
        <f t="shared" si="3"/>
        <v>0</v>
      </c>
      <c r="U30" s="71">
        <f t="shared" si="4"/>
        <v>0</v>
      </c>
      <c r="V30" s="64">
        <f t="shared" si="5"/>
        <v>0</v>
      </c>
    </row>
    <row r="31" spans="1:22" x14ac:dyDescent="0.35">
      <c r="A31" s="64" t="s">
        <v>122</v>
      </c>
      <c r="B31" s="71"/>
      <c r="C31" s="71"/>
      <c r="D31" s="72"/>
      <c r="E31" s="69"/>
      <c r="F31" s="64">
        <v>5</v>
      </c>
      <c r="G31" s="64">
        <f>'Etudes et post-maintenance'!D10</f>
        <v>0</v>
      </c>
      <c r="H31" s="64">
        <f>F31*G31</f>
        <v>0</v>
      </c>
      <c r="I31" s="68"/>
      <c r="J31" s="71"/>
      <c r="K31" s="71"/>
      <c r="L31" s="71"/>
      <c r="M31" s="68"/>
      <c r="N31" s="71"/>
      <c r="O31" s="71"/>
      <c r="P31" s="71"/>
      <c r="Q31" s="68"/>
      <c r="R31" s="71">
        <f t="shared" si="1"/>
        <v>0</v>
      </c>
      <c r="S31" s="64">
        <f t="shared" si="2"/>
        <v>0</v>
      </c>
      <c r="T31" s="71">
        <f t="shared" si="3"/>
        <v>0</v>
      </c>
      <c r="U31" s="71">
        <f t="shared" si="4"/>
        <v>0</v>
      </c>
      <c r="V31" s="64">
        <f t="shared" si="5"/>
        <v>0</v>
      </c>
    </row>
    <row r="32" spans="1:22" x14ac:dyDescent="0.35">
      <c r="A32" s="64" t="s">
        <v>123</v>
      </c>
      <c r="B32" s="71"/>
      <c r="C32" s="71"/>
      <c r="D32" s="72"/>
      <c r="E32" s="69"/>
      <c r="F32" s="71"/>
      <c r="G32" s="71"/>
      <c r="H32" s="71"/>
      <c r="I32" s="68"/>
      <c r="J32" s="64">
        <v>10</v>
      </c>
      <c r="K32" s="64">
        <f>'Etudes et post-maintenance'!D11</f>
        <v>0</v>
      </c>
      <c r="L32" s="64">
        <f>J32*K32</f>
        <v>0</v>
      </c>
      <c r="M32" s="68"/>
      <c r="N32" s="71"/>
      <c r="O32" s="71"/>
      <c r="P32" s="71"/>
      <c r="Q32" s="68"/>
      <c r="R32" s="71">
        <f t="shared" si="1"/>
        <v>0</v>
      </c>
      <c r="S32" s="71">
        <f t="shared" si="2"/>
        <v>0</v>
      </c>
      <c r="T32" s="64">
        <f t="shared" si="3"/>
        <v>0</v>
      </c>
      <c r="U32" s="71">
        <f t="shared" si="4"/>
        <v>0</v>
      </c>
      <c r="V32" s="64">
        <f t="shared" si="5"/>
        <v>0</v>
      </c>
    </row>
    <row r="33" spans="1:22" x14ac:dyDescent="0.35">
      <c r="A33" s="64" t="s">
        <v>124</v>
      </c>
      <c r="B33" s="71"/>
      <c r="C33" s="71"/>
      <c r="D33" s="72"/>
      <c r="E33" s="69"/>
      <c r="F33" s="71"/>
      <c r="G33" s="71"/>
      <c r="H33" s="71"/>
      <c r="I33" s="68"/>
      <c r="J33" s="71"/>
      <c r="K33" s="71"/>
      <c r="L33" s="71"/>
      <c r="M33" s="68"/>
      <c r="N33" s="64">
        <v>20</v>
      </c>
      <c r="O33" s="64">
        <f>'Etudes et post-maintenance'!D12</f>
        <v>0</v>
      </c>
      <c r="P33" s="64">
        <f>N33*O33</f>
        <v>0</v>
      </c>
      <c r="Q33" s="68"/>
      <c r="R33" s="71">
        <f t="shared" si="1"/>
        <v>0</v>
      </c>
      <c r="S33" s="71">
        <f t="shared" si="2"/>
        <v>0</v>
      </c>
      <c r="T33" s="71">
        <f t="shared" si="3"/>
        <v>0</v>
      </c>
      <c r="U33" s="64">
        <f t="shared" si="4"/>
        <v>0</v>
      </c>
      <c r="V33" s="64">
        <f t="shared" si="5"/>
        <v>0</v>
      </c>
    </row>
    <row r="34" spans="1:22" x14ac:dyDescent="0.35">
      <c r="A34" s="64" t="s">
        <v>125</v>
      </c>
      <c r="B34" s="64">
        <v>5</v>
      </c>
      <c r="C34" s="64">
        <f>'Etudes et post-maintenance'!D13</f>
        <v>0</v>
      </c>
      <c r="D34" s="64">
        <f>B34*C34</f>
        <v>0</v>
      </c>
      <c r="E34" s="69"/>
      <c r="F34" s="71"/>
      <c r="G34" s="71"/>
      <c r="H34" s="71"/>
      <c r="I34" s="68"/>
      <c r="J34" s="71"/>
      <c r="K34" s="71"/>
      <c r="L34" s="71"/>
      <c r="M34" s="68"/>
      <c r="N34" s="71"/>
      <c r="O34" s="71"/>
      <c r="P34" s="71"/>
      <c r="Q34" s="68"/>
      <c r="R34" s="64">
        <f t="shared" si="1"/>
        <v>0</v>
      </c>
      <c r="S34" s="71">
        <f t="shared" si="2"/>
        <v>0</v>
      </c>
      <c r="T34" s="71">
        <f t="shared" si="3"/>
        <v>0</v>
      </c>
      <c r="U34" s="71">
        <f t="shared" si="4"/>
        <v>0</v>
      </c>
      <c r="V34" s="64">
        <f t="shared" si="5"/>
        <v>0</v>
      </c>
    </row>
    <row r="35" spans="1:22" x14ac:dyDescent="0.35">
      <c r="A35" s="64" t="s">
        <v>126</v>
      </c>
      <c r="B35" s="71"/>
      <c r="C35" s="71"/>
      <c r="D35" s="72"/>
      <c r="E35" s="69"/>
      <c r="F35" s="64">
        <v>10</v>
      </c>
      <c r="G35" s="64">
        <f>'Etudes et post-maintenance'!D14</f>
        <v>0</v>
      </c>
      <c r="H35" s="64">
        <f>F35*G35</f>
        <v>0</v>
      </c>
      <c r="I35" s="68"/>
      <c r="J35" s="71"/>
      <c r="K35" s="71"/>
      <c r="L35" s="71"/>
      <c r="M35" s="68"/>
      <c r="N35" s="71"/>
      <c r="O35" s="71"/>
      <c r="P35" s="71"/>
      <c r="Q35" s="68"/>
      <c r="R35" s="71">
        <f t="shared" si="1"/>
        <v>0</v>
      </c>
      <c r="S35" s="64">
        <f t="shared" si="2"/>
        <v>0</v>
      </c>
      <c r="T35" s="71">
        <f t="shared" si="3"/>
        <v>0</v>
      </c>
      <c r="U35" s="71">
        <f t="shared" si="4"/>
        <v>0</v>
      </c>
      <c r="V35" s="64">
        <f t="shared" si="5"/>
        <v>0</v>
      </c>
    </row>
    <row r="36" spans="1:22" x14ac:dyDescent="0.35">
      <c r="A36" s="64" t="s">
        <v>127</v>
      </c>
      <c r="B36" s="71"/>
      <c r="C36" s="71"/>
      <c r="D36" s="72"/>
      <c r="E36" s="69"/>
      <c r="F36" s="71"/>
      <c r="G36" s="71"/>
      <c r="H36" s="71"/>
      <c r="I36" s="68"/>
      <c r="J36" s="64">
        <v>10</v>
      </c>
      <c r="K36" s="64">
        <f>'Etudes et post-maintenance'!D16</f>
        <v>0</v>
      </c>
      <c r="L36" s="64">
        <f>J36*K36</f>
        <v>0</v>
      </c>
      <c r="M36" s="68"/>
      <c r="N36" s="71"/>
      <c r="O36" s="71"/>
      <c r="P36" s="71"/>
      <c r="Q36" s="68"/>
      <c r="R36" s="71">
        <f t="shared" si="1"/>
        <v>0</v>
      </c>
      <c r="S36" s="71">
        <f t="shared" si="2"/>
        <v>0</v>
      </c>
      <c r="T36" s="64">
        <f t="shared" si="3"/>
        <v>0</v>
      </c>
      <c r="U36" s="71">
        <f t="shared" si="4"/>
        <v>0</v>
      </c>
      <c r="V36" s="64">
        <f t="shared" si="5"/>
        <v>0</v>
      </c>
    </row>
    <row r="37" spans="1:22" x14ac:dyDescent="0.35">
      <c r="A37" s="64" t="s">
        <v>128</v>
      </c>
      <c r="B37" s="71"/>
      <c r="C37" s="71"/>
      <c r="D37" s="72"/>
      <c r="E37" s="69"/>
      <c r="F37" s="71"/>
      <c r="G37" s="71"/>
      <c r="H37" s="71"/>
      <c r="I37" s="68"/>
      <c r="J37" s="71"/>
      <c r="K37" s="71"/>
      <c r="L37" s="71"/>
      <c r="M37" s="68"/>
      <c r="N37" s="64">
        <v>5</v>
      </c>
      <c r="O37" s="64">
        <f>'Etudes et post-maintenance'!D17</f>
        <v>0</v>
      </c>
      <c r="P37" s="64">
        <f>N37*O37</f>
        <v>0</v>
      </c>
      <c r="Q37" s="68"/>
      <c r="R37" s="71">
        <f t="shared" si="1"/>
        <v>0</v>
      </c>
      <c r="S37" s="71">
        <f t="shared" si="2"/>
        <v>0</v>
      </c>
      <c r="T37" s="71">
        <f t="shared" si="3"/>
        <v>0</v>
      </c>
      <c r="U37" s="64">
        <f t="shared" si="4"/>
        <v>0</v>
      </c>
      <c r="V37" s="64">
        <f t="shared" si="5"/>
        <v>0</v>
      </c>
    </row>
    <row r="38" spans="1:22" x14ac:dyDescent="0.35">
      <c r="A38" s="64" t="s">
        <v>129</v>
      </c>
      <c r="B38" s="64">
        <v>1</v>
      </c>
      <c r="C38" s="64">
        <f>'Maintenance adaptative'!E9</f>
        <v>0</v>
      </c>
      <c r="D38" s="64">
        <f>B38*C38</f>
        <v>0</v>
      </c>
      <c r="E38" s="69"/>
      <c r="F38" s="71"/>
      <c r="G38" s="71"/>
      <c r="H38" s="71"/>
      <c r="I38" s="68"/>
      <c r="J38" s="71"/>
      <c r="K38" s="71"/>
      <c r="L38" s="71"/>
      <c r="M38" s="68"/>
      <c r="N38" s="71"/>
      <c r="O38" s="71"/>
      <c r="P38" s="71"/>
      <c r="Q38" s="68"/>
      <c r="R38" s="64">
        <f t="shared" si="1"/>
        <v>0</v>
      </c>
      <c r="S38" s="71">
        <f t="shared" si="2"/>
        <v>0</v>
      </c>
      <c r="T38" s="71">
        <f t="shared" si="3"/>
        <v>0</v>
      </c>
      <c r="U38" s="71">
        <f t="shared" si="4"/>
        <v>0</v>
      </c>
      <c r="V38" s="64">
        <f t="shared" si="5"/>
        <v>0</v>
      </c>
    </row>
    <row r="39" spans="1:22" x14ac:dyDescent="0.35">
      <c r="A39" s="64" t="s">
        <v>130</v>
      </c>
      <c r="B39" s="71"/>
      <c r="C39" s="71"/>
      <c r="D39" s="72"/>
      <c r="E39" s="69"/>
      <c r="F39" s="64">
        <v>1</v>
      </c>
      <c r="G39" s="64">
        <f>'Maintenance adaptative'!E10</f>
        <v>0</v>
      </c>
      <c r="H39" s="64">
        <f>F39*G39</f>
        <v>0</v>
      </c>
      <c r="I39" s="68"/>
      <c r="J39" s="71"/>
      <c r="K39" s="71"/>
      <c r="L39" s="71"/>
      <c r="M39" s="68"/>
      <c r="N39" s="71"/>
      <c r="O39" s="71"/>
      <c r="P39" s="71"/>
      <c r="Q39" s="68"/>
      <c r="R39" s="71">
        <f t="shared" si="1"/>
        <v>0</v>
      </c>
      <c r="S39" s="64">
        <f t="shared" si="2"/>
        <v>0</v>
      </c>
      <c r="T39" s="71">
        <f t="shared" si="3"/>
        <v>0</v>
      </c>
      <c r="U39" s="71">
        <f t="shared" si="4"/>
        <v>0</v>
      </c>
      <c r="V39" s="64">
        <f t="shared" si="5"/>
        <v>0</v>
      </c>
    </row>
    <row r="40" spans="1:22" x14ac:dyDescent="0.35">
      <c r="A40" s="64" t="s">
        <v>131</v>
      </c>
      <c r="B40" s="71"/>
      <c r="C40" s="71"/>
      <c r="D40" s="72"/>
      <c r="E40" s="69"/>
      <c r="F40" s="71"/>
      <c r="G40" s="71"/>
      <c r="H40" s="71"/>
      <c r="I40" s="68"/>
      <c r="J40" s="64">
        <v>1</v>
      </c>
      <c r="K40" s="64">
        <f>'Maintenance adaptative'!E11</f>
        <v>0</v>
      </c>
      <c r="L40" s="64">
        <f>J40*K40</f>
        <v>0</v>
      </c>
      <c r="M40" s="68"/>
      <c r="N40" s="71"/>
      <c r="O40" s="71"/>
      <c r="P40" s="71"/>
      <c r="Q40" s="68"/>
      <c r="R40" s="71">
        <f t="shared" si="1"/>
        <v>0</v>
      </c>
      <c r="S40" s="71">
        <f t="shared" si="2"/>
        <v>0</v>
      </c>
      <c r="T40" s="64">
        <f t="shared" si="3"/>
        <v>0</v>
      </c>
      <c r="U40" s="71">
        <f t="shared" si="4"/>
        <v>0</v>
      </c>
      <c r="V40" s="64">
        <f t="shared" si="5"/>
        <v>0</v>
      </c>
    </row>
    <row r="41" spans="1:22" x14ac:dyDescent="0.35">
      <c r="A41" s="64" t="s">
        <v>132</v>
      </c>
      <c r="B41" s="71"/>
      <c r="C41" s="71"/>
      <c r="D41" s="72"/>
      <c r="E41" s="69"/>
      <c r="F41" s="71"/>
      <c r="G41" s="71"/>
      <c r="H41" s="71"/>
      <c r="I41" s="68"/>
      <c r="J41" s="71"/>
      <c r="K41" s="71"/>
      <c r="L41" s="71"/>
      <c r="M41" s="68"/>
      <c r="N41" s="64">
        <v>1</v>
      </c>
      <c r="O41" s="64">
        <f>'Maintenance adaptative'!E12</f>
        <v>0</v>
      </c>
      <c r="P41" s="64">
        <f>N41*O41</f>
        <v>0</v>
      </c>
      <c r="Q41" s="68"/>
      <c r="R41" s="71">
        <f t="shared" si="1"/>
        <v>0</v>
      </c>
      <c r="S41" s="71">
        <f t="shared" si="2"/>
        <v>0</v>
      </c>
      <c r="T41" s="71">
        <f t="shared" si="3"/>
        <v>0</v>
      </c>
      <c r="U41" s="64">
        <f t="shared" si="4"/>
        <v>0</v>
      </c>
      <c r="V41" s="64">
        <f t="shared" si="5"/>
        <v>0</v>
      </c>
    </row>
    <row r="42" spans="1:22" x14ac:dyDescent="0.35">
      <c r="A42" s="64" t="s">
        <v>133</v>
      </c>
      <c r="B42" s="64">
        <v>1</v>
      </c>
      <c r="C42" s="64">
        <f>'Maintenance adaptative'!E13</f>
        <v>0</v>
      </c>
      <c r="D42" s="64">
        <f>B42*C42</f>
        <v>0</v>
      </c>
      <c r="E42" s="69"/>
      <c r="F42" s="71"/>
      <c r="G42" s="71"/>
      <c r="H42" s="71"/>
      <c r="I42" s="68"/>
      <c r="J42" s="71"/>
      <c r="K42" s="71"/>
      <c r="L42" s="71"/>
      <c r="M42" s="68"/>
      <c r="N42" s="71"/>
      <c r="O42" s="71"/>
      <c r="P42" s="71"/>
      <c r="Q42" s="68"/>
      <c r="R42" s="64">
        <f t="shared" si="1"/>
        <v>0</v>
      </c>
      <c r="S42" s="71">
        <f t="shared" si="2"/>
        <v>0</v>
      </c>
      <c r="T42" s="71">
        <f t="shared" si="3"/>
        <v>0</v>
      </c>
      <c r="U42" s="71">
        <f t="shared" si="4"/>
        <v>0</v>
      </c>
      <c r="V42" s="64">
        <f t="shared" si="5"/>
        <v>0</v>
      </c>
    </row>
    <row r="43" spans="1:22" x14ac:dyDescent="0.35">
      <c r="A43" s="64" t="s">
        <v>115</v>
      </c>
      <c r="B43" s="71"/>
      <c r="C43" s="71"/>
      <c r="D43" s="72"/>
      <c r="E43" s="69"/>
      <c r="F43" s="71"/>
      <c r="G43" s="71"/>
      <c r="H43" s="71"/>
      <c r="I43" s="68"/>
      <c r="J43" s="71"/>
      <c r="K43" s="71"/>
      <c r="L43" s="71"/>
      <c r="M43" s="68"/>
      <c r="N43" s="64">
        <v>1</v>
      </c>
      <c r="O43" s="64">
        <f>'Transférabilité réversibilité'!E9</f>
        <v>0</v>
      </c>
      <c r="P43" s="64">
        <f>N43*O43</f>
        <v>0</v>
      </c>
      <c r="Q43" s="68"/>
      <c r="R43" s="71">
        <f t="shared" si="1"/>
        <v>0</v>
      </c>
      <c r="S43" s="71">
        <f t="shared" si="2"/>
        <v>0</v>
      </c>
      <c r="T43" s="71">
        <f t="shared" si="3"/>
        <v>0</v>
      </c>
      <c r="U43" s="64">
        <f t="shared" si="4"/>
        <v>0</v>
      </c>
      <c r="V43" s="64">
        <f t="shared" si="5"/>
        <v>0</v>
      </c>
    </row>
    <row r="44" spans="1:22" x14ac:dyDescent="0.35">
      <c r="A44" s="64" t="s">
        <v>116</v>
      </c>
      <c r="B44" s="71"/>
      <c r="C44" s="71"/>
      <c r="D44" s="72"/>
      <c r="E44" s="69"/>
      <c r="F44" s="71"/>
      <c r="G44" s="71"/>
      <c r="H44" s="71"/>
      <c r="I44" s="68"/>
      <c r="J44" s="71"/>
      <c r="K44" s="71"/>
      <c r="L44" s="71"/>
      <c r="M44" s="68"/>
      <c r="N44" s="64">
        <v>1</v>
      </c>
      <c r="O44" s="64">
        <f>'Transférabilité réversibilité'!E10</f>
        <v>0</v>
      </c>
      <c r="P44" s="64">
        <f>N44*O44</f>
        <v>0</v>
      </c>
      <c r="Q44" s="68"/>
      <c r="R44" s="71">
        <f t="shared" si="1"/>
        <v>0</v>
      </c>
      <c r="S44" s="71">
        <f t="shared" si="2"/>
        <v>0</v>
      </c>
      <c r="T44" s="71">
        <f t="shared" si="3"/>
        <v>0</v>
      </c>
      <c r="U44" s="64">
        <f t="shared" si="4"/>
        <v>0</v>
      </c>
      <c r="V44" s="64">
        <f t="shared" si="5"/>
        <v>0</v>
      </c>
    </row>
    <row r="45" spans="1:22" x14ac:dyDescent="0.35">
      <c r="R45" s="88">
        <f>SUM(R5:R44)</f>
        <v>0</v>
      </c>
      <c r="S45" s="88">
        <f>SUM(S5:S44)</f>
        <v>0</v>
      </c>
      <c r="T45" s="88">
        <f>SUM(T5:T44)</f>
        <v>0</v>
      </c>
      <c r="U45" s="88">
        <f>SUM(U5:U44)</f>
        <v>0</v>
      </c>
      <c r="V45" s="88">
        <f>SUM(V5:V44)</f>
        <v>0</v>
      </c>
    </row>
  </sheetData>
  <mergeCells count="5">
    <mergeCell ref="F3:H3"/>
    <mergeCell ref="J3:L3"/>
    <mergeCell ref="N3:P3"/>
    <mergeCell ref="R3:V3"/>
    <mergeCell ref="B3:D3"/>
  </mergeCells>
  <pageMargins left="0.31496062992125984" right="0.11811023622047245" top="0.74803149606299213" bottom="0.74803149606299213" header="0.31496062992125984" footer="0.31496062992125984"/>
  <pageSetup paperSize="8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</vt:i4>
      </vt:variant>
    </vt:vector>
  </HeadingPairs>
  <TitlesOfParts>
    <vt:vector size="9" baseType="lpstr">
      <vt:lpstr>Offre financière</vt:lpstr>
      <vt:lpstr>Phase initialisation</vt:lpstr>
      <vt:lpstr>Maintenance corrective</vt:lpstr>
      <vt:lpstr>Maintenance évolutive</vt:lpstr>
      <vt:lpstr>Etudes et post-maintenance</vt:lpstr>
      <vt:lpstr>Maintenance adaptative</vt:lpstr>
      <vt:lpstr>Transférabilité réversibilité</vt:lpstr>
      <vt:lpstr>DQE</vt:lpstr>
      <vt:lpstr>'Offre financière'!_Toc267582587</vt:lpstr>
    </vt:vector>
  </TitlesOfParts>
  <Company>Agence de la biomédecine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DJABBOUR Sami</dc:creator>
  <cp:lastModifiedBy>KOUAME Audrey</cp:lastModifiedBy>
  <cp:lastPrinted>2026-03-25T11:20:01Z</cp:lastPrinted>
  <dcterms:created xsi:type="dcterms:W3CDTF">2018-05-25T11:45:09Z</dcterms:created>
  <dcterms:modified xsi:type="dcterms:W3CDTF">2026-03-25T11:25:22Z</dcterms:modified>
</cp:coreProperties>
</file>